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lpes.cnrs.fr\alpes\SF\7_PAM\1-ACTIVITE\11-MARCHES\111-2025-2026\FORMALISEES\2026\AOO.02.2026 AZOTE\02-DCE\V6\"/>
    </mc:Choice>
  </mc:AlternateContent>
  <xr:revisionPtr revIDLastSave="0" documentId="13_ncr:1_{4E22E086-40E3-4D3A-BD69-71EC0C964660}" xr6:coauthVersionLast="47" xr6:coauthVersionMax="47" xr10:uidLastSave="{00000000-0000-0000-0000-000000000000}"/>
  <bookViews>
    <workbookView xWindow="2925" yWindow="1950" windowWidth="21600" windowHeight="11295" tabRatio="830" firstSheet="6" activeTab="12" xr2:uid="{5DDC0BAA-0480-4CB2-95E9-93061FFF9E5B}"/>
  </bookViews>
  <sheets>
    <sheet name="CNRS BAT Z LIN 4750L" sheetId="5" r:id="rId1"/>
    <sheet name="CNRS CERMAV  LIN 3210L" sheetId="6" r:id="rId2"/>
    <sheet name="CNRS CRETA  BAT V 7500L" sheetId="7" r:id="rId3"/>
    <sheet name="CNRS G2ELAB GRENOBLE 3000L" sheetId="8" r:id="rId4"/>
    <sheet name="CNRS LGGE LIN1600L" sheetId="9" r:id="rId5"/>
    <sheet name="CNRS LIQUEFACTEUR LIN 27000L" sheetId="11" r:id="rId6"/>
    <sheet name="CNRS LNCMI LIN 27000L" sheetId="12" r:id="rId7"/>
    <sheet name="CNRS LIPHY LIN 3200L" sheetId="10" r:id="rId8"/>
    <sheet name="CNRS LPSC LIN 27000L" sheetId="13" r:id="rId9"/>
    <sheet name="CNRS LPSC LIN 3000L" sheetId="14" r:id="rId10"/>
    <sheet name="CNRS NEEL BAT E  GRENOBLE LIN 1" sheetId="15" r:id="rId11"/>
    <sheet name="CNRS LSM MODANE LIN 6100L" sheetId="16" r:id="rId12"/>
    <sheet name="Bilan DIstribution CNRS" sheetId="17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" i="16" l="1"/>
  <c r="K68" i="16"/>
  <c r="K67" i="16"/>
  <c r="K66" i="16"/>
  <c r="K65" i="16"/>
  <c r="G72" i="16"/>
  <c r="G52" i="16"/>
  <c r="K52" i="16"/>
  <c r="K51" i="16"/>
  <c r="K50" i="16"/>
  <c r="K49" i="16"/>
  <c r="G35" i="16"/>
  <c r="K30" i="16"/>
  <c r="K29" i="16"/>
  <c r="K28" i="16"/>
  <c r="K27" i="16"/>
  <c r="G15" i="16"/>
  <c r="K13" i="16"/>
  <c r="K12" i="16"/>
  <c r="K11" i="16"/>
  <c r="K10" i="16"/>
  <c r="G3" i="16"/>
  <c r="G81" i="15"/>
  <c r="G73" i="15"/>
  <c r="K72" i="15"/>
  <c r="K71" i="15"/>
  <c r="K70" i="15"/>
  <c r="K69" i="15"/>
  <c r="G53" i="15"/>
  <c r="K47" i="15"/>
  <c r="K46" i="15"/>
  <c r="K45" i="15"/>
  <c r="K44" i="15"/>
  <c r="G26" i="15"/>
  <c r="K13" i="15"/>
  <c r="K12" i="15"/>
  <c r="K11" i="15"/>
  <c r="K10" i="15"/>
  <c r="G3" i="15"/>
  <c r="G43" i="14"/>
  <c r="J43" i="14"/>
  <c r="J42" i="14"/>
  <c r="J41" i="14"/>
  <c r="J40" i="14"/>
  <c r="G29" i="14"/>
  <c r="J28" i="14"/>
  <c r="J27" i="14"/>
  <c r="J26" i="14"/>
  <c r="J25" i="14"/>
  <c r="G17" i="14"/>
  <c r="J17" i="14"/>
  <c r="J16" i="14"/>
  <c r="J15" i="14"/>
  <c r="J14" i="14"/>
  <c r="J9" i="14"/>
  <c r="J8" i="14"/>
  <c r="J7" i="14"/>
  <c r="J6" i="14"/>
  <c r="G6" i="14"/>
  <c r="J6" i="13"/>
  <c r="J5" i="13"/>
  <c r="J4" i="13"/>
  <c r="J3" i="13"/>
  <c r="G8" i="13"/>
  <c r="G4" i="13"/>
  <c r="G40" i="10"/>
  <c r="K39" i="10"/>
  <c r="K38" i="10"/>
  <c r="K37" i="10"/>
  <c r="K36" i="10"/>
  <c r="G28" i="10"/>
  <c r="K28" i="10"/>
  <c r="K27" i="10"/>
  <c r="K26" i="10"/>
  <c r="K25" i="10"/>
  <c r="G18" i="10"/>
  <c r="K17" i="10"/>
  <c r="K16" i="10"/>
  <c r="K15" i="10"/>
  <c r="K14" i="10"/>
  <c r="K8" i="10"/>
  <c r="K7" i="10"/>
  <c r="K6" i="10"/>
  <c r="K5" i="10"/>
  <c r="G6" i="10"/>
  <c r="G5" i="11"/>
  <c r="G253" i="11" l="1"/>
  <c r="K229" i="11"/>
  <c r="K228" i="11"/>
  <c r="K227" i="11"/>
  <c r="K226" i="11"/>
  <c r="G193" i="11"/>
  <c r="K164" i="11"/>
  <c r="K163" i="11"/>
  <c r="K162" i="11"/>
  <c r="K161" i="11"/>
  <c r="G117" i="11"/>
  <c r="K87" i="11"/>
  <c r="K86" i="11"/>
  <c r="K85" i="11"/>
  <c r="K84" i="11"/>
  <c r="G48" i="11"/>
  <c r="K16" i="11"/>
  <c r="K15" i="11"/>
  <c r="K14" i="11"/>
  <c r="K13" i="11"/>
  <c r="G110" i="9"/>
  <c r="K107" i="9"/>
  <c r="K106" i="9"/>
  <c r="K105" i="9"/>
  <c r="K104" i="9"/>
  <c r="G84" i="9"/>
  <c r="K81" i="9"/>
  <c r="K80" i="9"/>
  <c r="K79" i="9"/>
  <c r="K78" i="9"/>
  <c r="G60" i="9"/>
  <c r="K56" i="9"/>
  <c r="K55" i="9"/>
  <c r="K54" i="9"/>
  <c r="K53" i="9"/>
  <c r="K31" i="9"/>
  <c r="K30" i="9"/>
  <c r="K29" i="9"/>
  <c r="K28" i="9"/>
  <c r="G28" i="9"/>
  <c r="G3" i="9"/>
  <c r="I31" i="8"/>
  <c r="I30" i="8"/>
  <c r="I29" i="8"/>
  <c r="I28" i="8"/>
  <c r="I22" i="8"/>
  <c r="I21" i="8"/>
  <c r="I20" i="8"/>
  <c r="I19" i="8"/>
  <c r="I15" i="8"/>
  <c r="I14" i="8"/>
  <c r="I13" i="8"/>
  <c r="I12" i="8"/>
  <c r="I8" i="8"/>
  <c r="I7" i="8"/>
  <c r="I6" i="8"/>
  <c r="I5" i="8"/>
  <c r="G86" i="7"/>
  <c r="K84" i="7"/>
  <c r="K83" i="7"/>
  <c r="K82" i="7"/>
  <c r="K81" i="7"/>
  <c r="G67" i="7"/>
  <c r="K65" i="7"/>
  <c r="K64" i="7"/>
  <c r="K63" i="7"/>
  <c r="K62" i="7"/>
  <c r="G43" i="7"/>
  <c r="K41" i="7"/>
  <c r="K40" i="7"/>
  <c r="K39" i="7"/>
  <c r="K38" i="7"/>
  <c r="G16" i="7"/>
  <c r="K12" i="7"/>
  <c r="K11" i="7"/>
  <c r="K10" i="7"/>
  <c r="K9" i="7"/>
  <c r="G3" i="7"/>
  <c r="G216" i="6"/>
  <c r="I205" i="6"/>
  <c r="I204" i="6"/>
  <c r="I203" i="6"/>
  <c r="I202" i="6"/>
  <c r="G162" i="6"/>
  <c r="I143" i="6"/>
  <c r="I142" i="6"/>
  <c r="I141" i="6"/>
  <c r="I140" i="6"/>
  <c r="G104" i="6"/>
  <c r="I91" i="6"/>
  <c r="I90" i="6"/>
  <c r="I89" i="6"/>
  <c r="I88" i="6"/>
  <c r="G42" i="6"/>
  <c r="I21" i="6"/>
  <c r="I20" i="6"/>
  <c r="I19" i="6"/>
  <c r="I18" i="6"/>
  <c r="G5" i="6"/>
  <c r="G206" i="5"/>
  <c r="I186" i="5"/>
  <c r="I185" i="5"/>
  <c r="I184" i="5"/>
  <c r="I183" i="5"/>
  <c r="G142" i="5"/>
  <c r="I130" i="5"/>
  <c r="I129" i="5"/>
  <c r="I128" i="5"/>
  <c r="I127" i="5"/>
  <c r="G88" i="5"/>
  <c r="I78" i="5"/>
  <c r="I77" i="5"/>
  <c r="I76" i="5"/>
  <c r="I75" i="5"/>
  <c r="G35" i="5"/>
  <c r="I23" i="5"/>
  <c r="I22" i="5"/>
  <c r="I21" i="5"/>
  <c r="I20" i="5"/>
  <c r="G4" i="5"/>
  <c r="K235" i="12"/>
  <c r="K234" i="12"/>
  <c r="K233" i="12"/>
  <c r="K232" i="12"/>
  <c r="K186" i="12"/>
  <c r="K185" i="12"/>
  <c r="K184" i="12"/>
  <c r="K183" i="12"/>
  <c r="K109" i="12"/>
  <c r="K108" i="12"/>
  <c r="K106" i="12"/>
  <c r="K107" i="12"/>
  <c r="K18" i="12"/>
  <c r="K17" i="12"/>
  <c r="K16" i="12"/>
  <c r="K15" i="12"/>
  <c r="G27" i="8"/>
  <c r="G19" i="8"/>
  <c r="G12" i="8"/>
  <c r="G4" i="8"/>
  <c r="G6" i="12"/>
  <c r="G251" i="12"/>
  <c r="G206" i="12"/>
  <c r="G137" i="12"/>
  <c r="G58" i="12"/>
  <c r="O5" i="6" l="1"/>
  <c r="B34" i="17"/>
  <c r="B33" i="17"/>
  <c r="B32" i="17"/>
  <c r="O4" i="15" l="1"/>
  <c r="O3" i="14"/>
  <c r="O4" i="12"/>
  <c r="O3" i="11"/>
  <c r="O4" i="10"/>
  <c r="O4" i="9"/>
  <c r="N3" i="8"/>
  <c r="P3" i="7"/>
  <c r="O4" i="5"/>
</calcChain>
</file>

<file path=xl/sharedStrings.xml><?xml version="1.0" encoding="utf-8"?>
<sst xmlns="http://schemas.openxmlformats.org/spreadsheetml/2006/main" count="1873" uniqueCount="523">
  <si>
    <t>07.01.2025</t>
  </si>
  <si>
    <t>09.01.2025</t>
  </si>
  <si>
    <t>16.01.2025</t>
  </si>
  <si>
    <t>14.01.2025</t>
  </si>
  <si>
    <t>20.01.2025</t>
  </si>
  <si>
    <t>21.01.2025</t>
  </si>
  <si>
    <t>28.01.2025</t>
  </si>
  <si>
    <t>29.01.2025</t>
  </si>
  <si>
    <t>04.02.2025</t>
  </si>
  <si>
    <t>05.02.2025</t>
  </si>
  <si>
    <t>04.03.2025</t>
  </si>
  <si>
    <t>07.02.2025</t>
  </si>
  <si>
    <t>11.02.2025</t>
  </si>
  <si>
    <t>17.02.2025</t>
  </si>
  <si>
    <t>20.02.2025</t>
  </si>
  <si>
    <t>18.02.2025</t>
  </si>
  <si>
    <t>24.03.2025</t>
  </si>
  <si>
    <t>27.02.2025</t>
  </si>
  <si>
    <t>25.02.2025</t>
  </si>
  <si>
    <t>28.02.2025</t>
  </si>
  <si>
    <t>07.03.2025</t>
  </si>
  <si>
    <t>11.03.2025</t>
  </si>
  <si>
    <t>14.03.2025</t>
  </si>
  <si>
    <t>18.03.2025</t>
  </si>
  <si>
    <t>21.03.2025</t>
  </si>
  <si>
    <t>25.03.2025</t>
  </si>
  <si>
    <t>26.03.2025</t>
  </si>
  <si>
    <t>02.04.2025</t>
  </si>
  <si>
    <t>04.04.2025</t>
  </si>
  <si>
    <t>28.03.2025</t>
  </si>
  <si>
    <t>01.04.2025</t>
  </si>
  <si>
    <t>08.04.2025</t>
  </si>
  <si>
    <t>09.04.2025</t>
  </si>
  <si>
    <t>11.04.2025</t>
  </si>
  <si>
    <t>15.04.2025</t>
  </si>
  <si>
    <t>16.04.2025</t>
  </si>
  <si>
    <t>18.04.2025</t>
  </si>
  <si>
    <t>23.04.2025</t>
  </si>
  <si>
    <t>25.04.2025</t>
  </si>
  <si>
    <t>02.05.2025</t>
  </si>
  <si>
    <t>29.04.2025</t>
  </si>
  <si>
    <t>30.04.2025</t>
  </si>
  <si>
    <t>06.05.2025</t>
  </si>
  <si>
    <t>07.05.2025</t>
  </si>
  <si>
    <t>09.05.2025</t>
  </si>
  <si>
    <t>13.05.2025</t>
  </si>
  <si>
    <t>16.05.2025</t>
  </si>
  <si>
    <t>20.05.2025</t>
  </si>
  <si>
    <t>21.05.2025</t>
  </si>
  <si>
    <t>22.05.2025</t>
  </si>
  <si>
    <t>27.05.2025</t>
  </si>
  <si>
    <t>28.05.2025</t>
  </si>
  <si>
    <t>03.06.2025</t>
  </si>
  <si>
    <t>05.06.2025</t>
  </si>
  <si>
    <t>10.06.2025</t>
  </si>
  <si>
    <t>11.06.2025</t>
  </si>
  <si>
    <t>13.06.2025</t>
  </si>
  <si>
    <t>17.06.2025</t>
  </si>
  <si>
    <t>20.06.2025</t>
  </si>
  <si>
    <t>23.06.2025</t>
  </si>
  <si>
    <t>24.06.2025</t>
  </si>
  <si>
    <t>27.06.2025</t>
  </si>
  <si>
    <t>01.07.2025</t>
  </si>
  <si>
    <t>04.07.2025</t>
  </si>
  <si>
    <t>08.07.2025</t>
  </si>
  <si>
    <t>11.07.2025</t>
  </si>
  <si>
    <t>12.07.2025</t>
  </si>
  <si>
    <t>16.07.2025</t>
  </si>
  <si>
    <t>18.07.2025</t>
  </si>
  <si>
    <t>24.07.2025</t>
  </si>
  <si>
    <t>22.07.2025</t>
  </si>
  <si>
    <t>29.07.2025</t>
  </si>
  <si>
    <t>31.07.2025</t>
  </si>
  <si>
    <t>01.08.2025</t>
  </si>
  <si>
    <t>05.08.2025</t>
  </si>
  <si>
    <t>08.08.2025</t>
  </si>
  <si>
    <t>12.08.2025</t>
  </si>
  <si>
    <t>14.08.2025</t>
  </si>
  <si>
    <t>21.08.2025</t>
  </si>
  <si>
    <t>19.08.2025</t>
  </si>
  <si>
    <t>26.08.2025</t>
  </si>
  <si>
    <t>28.08.2025</t>
  </si>
  <si>
    <t>02.09.2025</t>
  </si>
  <si>
    <t>06.09.2025</t>
  </si>
  <si>
    <t>09.09.2025</t>
  </si>
  <si>
    <t>11.09.2025</t>
  </si>
  <si>
    <t>18.09.2025</t>
  </si>
  <si>
    <t>16.09.2025</t>
  </si>
  <si>
    <t>25.09.2025</t>
  </si>
  <si>
    <t>23.09.2025</t>
  </si>
  <si>
    <t>26.09.2025</t>
  </si>
  <si>
    <t>30.09.2025</t>
  </si>
  <si>
    <t>30.10.2025</t>
  </si>
  <si>
    <t>03.10.2025</t>
  </si>
  <si>
    <t>09.10.2025</t>
  </si>
  <si>
    <t>07.10.2025</t>
  </si>
  <si>
    <t>16.10.2025</t>
  </si>
  <si>
    <t>14.10.2025</t>
  </si>
  <si>
    <t>21.10.2025</t>
  </si>
  <si>
    <t>24.10.2025</t>
  </si>
  <si>
    <t>27.10.2025</t>
  </si>
  <si>
    <t>28.10.2025</t>
  </si>
  <si>
    <t>03.11.2025</t>
  </si>
  <si>
    <t>04.11.2025</t>
  </si>
  <si>
    <t>07.11.2025</t>
  </si>
  <si>
    <t>12.11.2025</t>
  </si>
  <si>
    <t>18.11.2025</t>
  </si>
  <si>
    <t>27.11.2025</t>
  </si>
  <si>
    <t>25.11.2025</t>
  </si>
  <si>
    <t>04.12.2025</t>
  </si>
  <si>
    <t>02.12.2025</t>
  </si>
  <si>
    <t>09.12.2025</t>
  </si>
  <si>
    <t>16.12.2025</t>
  </si>
  <si>
    <t>18.12.2025</t>
  </si>
  <si>
    <t>19.12.2025</t>
  </si>
  <si>
    <t>23.12.2025</t>
  </si>
  <si>
    <t>26.12.2025</t>
  </si>
  <si>
    <t>30.12.2025</t>
  </si>
  <si>
    <t>06.01.2026</t>
  </si>
  <si>
    <t>07.01.2026</t>
  </si>
  <si>
    <t>13.01.2026</t>
  </si>
  <si>
    <t>20.01.2026</t>
  </si>
  <si>
    <t>27.01.2026</t>
  </si>
  <si>
    <t>26.01.2026</t>
  </si>
  <si>
    <t>29.01.2026</t>
  </si>
  <si>
    <t>03.02.2026</t>
  </si>
  <si>
    <t>05.02.2026</t>
  </si>
  <si>
    <t>10.02.2026</t>
  </si>
  <si>
    <t>12.02.2026</t>
  </si>
  <si>
    <t>17.02.2026</t>
  </si>
  <si>
    <t>16.02.2026</t>
  </si>
  <si>
    <t>NoContaineur</t>
  </si>
  <si>
    <t>Bon de livr.</t>
  </si>
  <si>
    <t>Volume de commande</t>
  </si>
  <si>
    <t>N° du tour.</t>
  </si>
  <si>
    <t>Date du tour</t>
  </si>
  <si>
    <t>31.12.2024</t>
  </si>
  <si>
    <t>24.12.2024</t>
  </si>
  <si>
    <t>17.12.2024</t>
  </si>
  <si>
    <t>10.12.2024</t>
  </si>
  <si>
    <t>03.12.2024</t>
  </si>
  <si>
    <t>27.11.2024</t>
  </si>
  <si>
    <t>19.11.2024</t>
  </si>
  <si>
    <t>13.11.2024</t>
  </si>
  <si>
    <t>05.11.2024</t>
  </si>
  <si>
    <t>29.10.2024</t>
  </si>
  <si>
    <t>22.10.2024</t>
  </si>
  <si>
    <t>15.10.2024</t>
  </si>
  <si>
    <t>08.10.2024</t>
  </si>
  <si>
    <t>01.10.2024</t>
  </si>
  <si>
    <t>24.09.2024</t>
  </si>
  <si>
    <t>17.09.2024</t>
  </si>
  <si>
    <t>11.09.2024</t>
  </si>
  <si>
    <t>03.09.2024</t>
  </si>
  <si>
    <t>27.08.2024</t>
  </si>
  <si>
    <t>20.08.2024</t>
  </si>
  <si>
    <t>13.08.2024</t>
  </si>
  <si>
    <t>06.08.2024</t>
  </si>
  <si>
    <t>30.07.2024</t>
  </si>
  <si>
    <t>23.07.2024</t>
  </si>
  <si>
    <t>16.07.2024</t>
  </si>
  <si>
    <t>09.07.2024</t>
  </si>
  <si>
    <t>02.07.2024</t>
  </si>
  <si>
    <t>25.06.2024</t>
  </si>
  <si>
    <t>18.06.2024</t>
  </si>
  <si>
    <t>11.06.2024</t>
  </si>
  <si>
    <t>04.06.2024</t>
  </si>
  <si>
    <t>28.05.2024</t>
  </si>
  <si>
    <t>22.05.2024</t>
  </si>
  <si>
    <t>14.05.2024</t>
  </si>
  <si>
    <t>07.05.2024</t>
  </si>
  <si>
    <t>30.04.2024</t>
  </si>
  <si>
    <t>23.04.2024</t>
  </si>
  <si>
    <t>16.04.2024</t>
  </si>
  <si>
    <t>09.04.2024</t>
  </si>
  <si>
    <t>02.04.2024</t>
  </si>
  <si>
    <t>26.03.2024</t>
  </si>
  <si>
    <t>19.03.2024</t>
  </si>
  <si>
    <t>12.03.2024</t>
  </si>
  <si>
    <t>05.03.2024</t>
  </si>
  <si>
    <t>27.02.2024</t>
  </si>
  <si>
    <t>20.02.2024</t>
  </si>
  <si>
    <t>13.02.2024</t>
  </si>
  <si>
    <t>07.02.2024</t>
  </si>
  <si>
    <t>06.02.2024</t>
  </si>
  <si>
    <t>30.01.2024</t>
  </si>
  <si>
    <t>23.01.2024</t>
  </si>
  <si>
    <t>16.01.2024</t>
  </si>
  <si>
    <t>09.01.2024</t>
  </si>
  <si>
    <t>02.01.2024</t>
  </si>
  <si>
    <t>26.12.2023</t>
  </si>
  <si>
    <t>19.12.2023</t>
  </si>
  <si>
    <t>12.12.2023</t>
  </si>
  <si>
    <t>05.12.2023</t>
  </si>
  <si>
    <t>28.11.2023</t>
  </si>
  <si>
    <t>21.11.2023</t>
  </si>
  <si>
    <t>14.11.2023</t>
  </si>
  <si>
    <t>07.11.2023</t>
  </si>
  <si>
    <t>31.10.2023</t>
  </si>
  <si>
    <t>24.10.2023</t>
  </si>
  <si>
    <t>17.10.2023</t>
  </si>
  <si>
    <t>11.10.2023</t>
  </si>
  <si>
    <t>02.10.2023</t>
  </si>
  <si>
    <t>26.09.2023</t>
  </si>
  <si>
    <t>20.09.2023</t>
  </si>
  <si>
    <t>12.09.2023</t>
  </si>
  <si>
    <t>06.09.2023</t>
  </si>
  <si>
    <t>30.08.2023</t>
  </si>
  <si>
    <t>23.08.2023</t>
  </si>
  <si>
    <t>16.08.2023</t>
  </si>
  <si>
    <t>08.08.2023</t>
  </si>
  <si>
    <t>01.08.2023</t>
  </si>
  <si>
    <t>25.07.2023</t>
  </si>
  <si>
    <t>20.07.2023</t>
  </si>
  <si>
    <t>17.07.2023</t>
  </si>
  <si>
    <t>10.07.2023</t>
  </si>
  <si>
    <t>03.07.2023</t>
  </si>
  <si>
    <t>26.06.2023</t>
  </si>
  <si>
    <t>20.06.2023</t>
  </si>
  <si>
    <t>12.06.2023</t>
  </si>
  <si>
    <t>06.06.2023</t>
  </si>
  <si>
    <t>31.05.2023</t>
  </si>
  <si>
    <t>25.05.2023</t>
  </si>
  <si>
    <t>19.05.2023</t>
  </si>
  <si>
    <t>15.05.2023</t>
  </si>
  <si>
    <t>09.05.2023</t>
  </si>
  <si>
    <t>03.05.2023</t>
  </si>
  <si>
    <t>02.05.2023</t>
  </si>
  <si>
    <t>28.04.2023</t>
  </si>
  <si>
    <t>24.04.2023</t>
  </si>
  <si>
    <t>17.04.2023</t>
  </si>
  <si>
    <t>11.04.2023</t>
  </si>
  <si>
    <t>07.04.2023</t>
  </si>
  <si>
    <t>03.04.2023</t>
  </si>
  <si>
    <t>27.03.2023</t>
  </si>
  <si>
    <t>20.03.2023</t>
  </si>
  <si>
    <t>14.03.2023</t>
  </si>
  <si>
    <t>06.03.2023</t>
  </si>
  <si>
    <t>27.02.2023</t>
  </si>
  <si>
    <t>20.02.2023</t>
  </si>
  <si>
    <t>13.02.2023</t>
  </si>
  <si>
    <t>07.02.2023</t>
  </si>
  <si>
    <t>31.01.2023</t>
  </si>
  <si>
    <t>23.01.2023</t>
  </si>
  <si>
    <t>16.01.2023</t>
  </si>
  <si>
    <t>10.01.2023</t>
  </si>
  <si>
    <t>04.01.2023</t>
  </si>
  <si>
    <t>26.12.2022</t>
  </si>
  <si>
    <t>20.12.2022</t>
  </si>
  <si>
    <t>13.12.2022</t>
  </si>
  <si>
    <t>05.12.2022</t>
  </si>
  <si>
    <t>30.11.2022</t>
  </si>
  <si>
    <t>25.11.2022</t>
  </si>
  <si>
    <t>21.11.2022</t>
  </si>
  <si>
    <t>14.11.2022</t>
  </si>
  <si>
    <t>09.11.2022</t>
  </si>
  <si>
    <t>07.11.2022</t>
  </si>
  <si>
    <t>02.11.2022</t>
  </si>
  <si>
    <t>31.10.2022</t>
  </si>
  <si>
    <t>24.10.2022</t>
  </si>
  <si>
    <t>17.10.2022</t>
  </si>
  <si>
    <t>10.10.2022</t>
  </si>
  <si>
    <t>04.10.2022</t>
  </si>
  <si>
    <t>27.09.2022</t>
  </si>
  <si>
    <t>21.09.2022</t>
  </si>
  <si>
    <t>16.09.2022</t>
  </si>
  <si>
    <t>12.09.2022</t>
  </si>
  <si>
    <t>06.09.2022</t>
  </si>
  <si>
    <t>30.08.2022</t>
  </si>
  <si>
    <t>23.08.2022</t>
  </si>
  <si>
    <t>17.08.2022</t>
  </si>
  <si>
    <t>08.08.2022</t>
  </si>
  <si>
    <t>02.08.2022</t>
  </si>
  <si>
    <t>27.07.2022</t>
  </si>
  <si>
    <t>20.07.2022</t>
  </si>
  <si>
    <t>13.07.2022</t>
  </si>
  <si>
    <t>12.07.2022</t>
  </si>
  <si>
    <t>06.07.2022</t>
  </si>
  <si>
    <t>01.07.2022</t>
  </si>
  <si>
    <t>28.06.2022</t>
  </si>
  <si>
    <t>22.06.2022</t>
  </si>
  <si>
    <t>15.06.2022</t>
  </si>
  <si>
    <t>08.06.2022</t>
  </si>
  <si>
    <t>01.06.2022</t>
  </si>
  <si>
    <t>25.05.2022</t>
  </si>
  <si>
    <t>18.05.2022</t>
  </si>
  <si>
    <t>11.05.2022</t>
  </si>
  <si>
    <t>04.05.2022</t>
  </si>
  <si>
    <t>02.05.2022</t>
  </si>
  <si>
    <t>27.04.2022</t>
  </si>
  <si>
    <t>20.04.2022</t>
  </si>
  <si>
    <t>13.04.2022</t>
  </si>
  <si>
    <t>06.04.2022</t>
  </si>
  <si>
    <t>30.03.2022</t>
  </si>
  <si>
    <t>23.03.2022</t>
  </si>
  <si>
    <t>16.03.2022</t>
  </si>
  <si>
    <t>09.03.2022</t>
  </si>
  <si>
    <t>02.03.2022</t>
  </si>
  <si>
    <t>23.02.2022</t>
  </si>
  <si>
    <t>16.02.2022</t>
  </si>
  <si>
    <t>08.02.2022</t>
  </si>
  <si>
    <t>09.02.2022</t>
  </si>
  <si>
    <t>02.02.2022</t>
  </si>
  <si>
    <t>26.01.2022</t>
  </si>
  <si>
    <t>19.01.2022</t>
  </si>
  <si>
    <t>12.01.2022</t>
  </si>
  <si>
    <t>05.01.2022</t>
  </si>
  <si>
    <t>14.11.2024</t>
  </si>
  <si>
    <t>12.11.2024</t>
  </si>
  <si>
    <t>07.11.2024</t>
  </si>
  <si>
    <t>04.11.2024</t>
  </si>
  <si>
    <t>28.10.2024</t>
  </si>
  <si>
    <t>14.12.2023</t>
  </si>
  <si>
    <t>11.07.2023</t>
  </si>
  <si>
    <t>06.07.2023</t>
  </si>
  <si>
    <t>16.05.2023</t>
  </si>
  <si>
    <t>01.03.2023</t>
  </si>
  <si>
    <t>22.02.2023</t>
  </si>
  <si>
    <t>01.02.2023</t>
  </si>
  <si>
    <t>26.01.2023</t>
  </si>
  <si>
    <t>27.01.2023</t>
  </si>
  <si>
    <t>29.12.2022</t>
  </si>
  <si>
    <t>23.12.2022</t>
  </si>
  <si>
    <t>14.12.2022</t>
  </si>
  <si>
    <t>07.12.2022</t>
  </si>
  <si>
    <t>23.11.2022</t>
  </si>
  <si>
    <t>16.11.2022</t>
  </si>
  <si>
    <t>26.10.2022</t>
  </si>
  <si>
    <t>19.10.2022</t>
  </si>
  <si>
    <t>12.10.2022</t>
  </si>
  <si>
    <t>05.10.2022</t>
  </si>
  <si>
    <t>28.09.2022</t>
  </si>
  <si>
    <t>13.09.2022</t>
  </si>
  <si>
    <t>10.08.2022</t>
  </si>
  <si>
    <t>03.08.2022</t>
  </si>
  <si>
    <t>29.06.2022</t>
  </si>
  <si>
    <t>20.12.2024</t>
  </si>
  <si>
    <t>27.06.2024</t>
  </si>
  <si>
    <t>13.06.2024</t>
  </si>
  <si>
    <t>03.05.2024</t>
  </si>
  <si>
    <t>28.06.2023</t>
  </si>
  <si>
    <t>14.06.2023</t>
  </si>
  <si>
    <t>17.05.2023</t>
  </si>
  <si>
    <t>19.04.2023</t>
  </si>
  <si>
    <t>29.03.2023</t>
  </si>
  <si>
    <t>09.03.2023</t>
  </si>
  <si>
    <t>15.02.2023</t>
  </si>
  <si>
    <t>05.04.2023</t>
  </si>
  <si>
    <t>17.11.2023</t>
  </si>
  <si>
    <t>08.09.2023</t>
  </si>
  <si>
    <t>26.04.2023</t>
  </si>
  <si>
    <t>12.04.2023</t>
  </si>
  <si>
    <t>19.04.2022</t>
  </si>
  <si>
    <t>12.04.2022</t>
  </si>
  <si>
    <t>29.03.2022</t>
  </si>
  <si>
    <t>05.07.2023</t>
  </si>
  <si>
    <t>11.12.2024</t>
  </si>
  <si>
    <t>17.10.2024</t>
  </si>
  <si>
    <t>03.10.2024</t>
  </si>
  <si>
    <t>26.09.2024</t>
  </si>
  <si>
    <t>05.09.2024</t>
  </si>
  <si>
    <t>26.08.2024</t>
  </si>
  <si>
    <t>19.08.2024</t>
  </si>
  <si>
    <t>02.08.2024</t>
  </si>
  <si>
    <t>17.07.2024</t>
  </si>
  <si>
    <t>04.07.2024</t>
  </si>
  <si>
    <t>19.06.2024</t>
  </si>
  <si>
    <t>06.06.2024</t>
  </si>
  <si>
    <t>31.05.2024</t>
  </si>
  <si>
    <t>25.04.2024</t>
  </si>
  <si>
    <t>18.04.2024</t>
  </si>
  <si>
    <t>11.04.2024</t>
  </si>
  <si>
    <t>28.03.2024</t>
  </si>
  <si>
    <t>14.03.2024</t>
  </si>
  <si>
    <t>22.02.2024</t>
  </si>
  <si>
    <t>05.02.2024</t>
  </si>
  <si>
    <t>01.02.2024</t>
  </si>
  <si>
    <t>11.01.2024</t>
  </si>
  <si>
    <t>07.12.2023</t>
  </si>
  <si>
    <t>01.12.2023</t>
  </si>
  <si>
    <t>23.11.2023</t>
  </si>
  <si>
    <t>22.11.2023</t>
  </si>
  <si>
    <t>10.11.2023</t>
  </si>
  <si>
    <t>06.11.2023</t>
  </si>
  <si>
    <t>30.10.2023</t>
  </si>
  <si>
    <t>25.10.2023</t>
  </si>
  <si>
    <t>12.10.2023</t>
  </si>
  <si>
    <t>06.10.2023</t>
  </si>
  <si>
    <t>28.09.2023</t>
  </si>
  <si>
    <t>18.09.2023</t>
  </si>
  <si>
    <t>15.09.2023</t>
  </si>
  <si>
    <t>01.09.2023</t>
  </si>
  <si>
    <t>22.08.2023</t>
  </si>
  <si>
    <t>03.08.2023</t>
  </si>
  <si>
    <t>04.07.2023</t>
  </si>
  <si>
    <t>22.06.2023</t>
  </si>
  <si>
    <t>02.06.2023</t>
  </si>
  <si>
    <t>11.01.2023</t>
  </si>
  <si>
    <t>20.09.2022</t>
  </si>
  <si>
    <t>05.09.2022</t>
  </si>
  <si>
    <t>25.08.2022</t>
  </si>
  <si>
    <t>05.07.2022</t>
  </si>
  <si>
    <t>20.06.2022</t>
  </si>
  <si>
    <t>27.05.2022</t>
  </si>
  <si>
    <t>05.04.2022</t>
  </si>
  <si>
    <t>08.03.2022</t>
  </si>
  <si>
    <t>26.02.2026</t>
  </si>
  <si>
    <t>28.11.2024</t>
  </si>
  <si>
    <t>21.11.2024</t>
  </si>
  <si>
    <t>31.10.2024</t>
  </si>
  <si>
    <t>24.05.2024</t>
  </si>
  <si>
    <t>10.05.2024</t>
  </si>
  <si>
    <t>25.09.2023</t>
  </si>
  <si>
    <t>23.05.2023</t>
  </si>
  <si>
    <t>10.05.2023</t>
  </si>
  <si>
    <t>15.03.2023</t>
  </si>
  <si>
    <t>08.02.2023</t>
  </si>
  <si>
    <t>01.08.2022</t>
  </si>
  <si>
    <t>16.12.2024</t>
  </si>
  <si>
    <t>25.11.2024</t>
  </si>
  <si>
    <t>11.10.2024</t>
  </si>
  <si>
    <t>04.10.2024</t>
  </si>
  <si>
    <t>18.09.2024</t>
  </si>
  <si>
    <t>23.08.2024</t>
  </si>
  <si>
    <t>09.08.2024</t>
  </si>
  <si>
    <t>18.07.2024</t>
  </si>
  <si>
    <t>20.06.2024</t>
  </si>
  <si>
    <t>27.05.2024</t>
  </si>
  <si>
    <t>12.04.2024</t>
  </si>
  <si>
    <t>25.03.2024</t>
  </si>
  <si>
    <t>24.01.2024</t>
  </si>
  <si>
    <t>22.12.2023</t>
  </si>
  <si>
    <t>04.12.2023</t>
  </si>
  <si>
    <t>13.11.2023</t>
  </si>
  <si>
    <t>16.10.2023</t>
  </si>
  <si>
    <t>11.09.2023</t>
  </si>
  <si>
    <t>17.08.2023</t>
  </si>
  <si>
    <t>21.06.2023</t>
  </si>
  <si>
    <t>05.05.2023</t>
  </si>
  <si>
    <t>23.03.2023</t>
  </si>
  <si>
    <t>08.03.2023</t>
  </si>
  <si>
    <t>12.01.2023</t>
  </si>
  <si>
    <t>21.12.2022</t>
  </si>
  <si>
    <t>08.12.2022</t>
  </si>
  <si>
    <t>13.10.2022</t>
  </si>
  <si>
    <t>18.08.2022</t>
  </si>
  <si>
    <t>22.07.2022</t>
  </si>
  <si>
    <t>30.06.2022</t>
  </si>
  <si>
    <t>09.05.2022</t>
  </si>
  <si>
    <t>18.02.2022</t>
  </si>
  <si>
    <t>03.01.2022</t>
  </si>
  <si>
    <t>Total 2026 :</t>
  </si>
  <si>
    <t>Total 2025 :</t>
  </si>
  <si>
    <t xml:space="preserve">Total 2024 : </t>
  </si>
  <si>
    <t>Total 2023 :</t>
  </si>
  <si>
    <t>Total 2022 :</t>
  </si>
  <si>
    <t xml:space="preserve">Total sur 4 ans : </t>
  </si>
  <si>
    <t xml:space="preserve">Total 2022: </t>
  </si>
  <si>
    <t>Total 2026:</t>
  </si>
  <si>
    <t>Total 2025:</t>
  </si>
  <si>
    <t>Total 2024:</t>
  </si>
  <si>
    <t>Total 2023:</t>
  </si>
  <si>
    <t>Total 2022:</t>
  </si>
  <si>
    <t>Total sur 4 ans :</t>
  </si>
  <si>
    <t xml:space="preserve">Total sur 4 ans: </t>
  </si>
  <si>
    <t>Total sur 4 ans:</t>
  </si>
  <si>
    <t xml:space="preserve">Total 2025: </t>
  </si>
  <si>
    <t xml:space="preserve">Total 2026: </t>
  </si>
  <si>
    <t>MODANE</t>
  </si>
  <si>
    <t>Récap de la distribution d'azote Messer sur 4 ans</t>
  </si>
  <si>
    <t>INSTITUT NEEL</t>
  </si>
  <si>
    <t>LPSC</t>
  </si>
  <si>
    <t>LNCMI</t>
  </si>
  <si>
    <t>LIPHY</t>
  </si>
  <si>
    <t>G2ELAB</t>
  </si>
  <si>
    <t>CERMAV</t>
  </si>
  <si>
    <t>LGGE</t>
  </si>
  <si>
    <t>Total Ensemble des laboratoires:</t>
  </si>
  <si>
    <t>Livraison en moyenne tous les 20 jours</t>
  </si>
  <si>
    <t xml:space="preserve">Livraison tous les mois voir 2 mois pour le 3000L </t>
  </si>
  <si>
    <t>Livraison tous les 2 ou 3 mois pour le 27000L</t>
  </si>
  <si>
    <t xml:space="preserve">Livraison 1 à 2 fois/ semaine </t>
  </si>
  <si>
    <t>Livraison en moyenne 1/mois max 2 mois</t>
  </si>
  <si>
    <t>Livraison 1 fois/semaine</t>
  </si>
  <si>
    <t>Livraison 1 fois tous les 2mois</t>
  </si>
  <si>
    <t xml:space="preserve">Livraison 1 fois/semaine </t>
  </si>
  <si>
    <t>Livraison Institut Neel</t>
  </si>
  <si>
    <t>BAT V</t>
  </si>
  <si>
    <t>BAT E</t>
  </si>
  <si>
    <t>LIQUEFACTEUR</t>
  </si>
  <si>
    <t>BAT Z</t>
  </si>
  <si>
    <t>Livraison 1fois/semaine</t>
  </si>
  <si>
    <t>Livraison 1fois toutes les 2 voir 3 semaines</t>
  </si>
  <si>
    <t>Livraison 1 fois/semaine voir 1fois toutes les 2 semaines</t>
  </si>
  <si>
    <t>Livraison 1 à 2 fois/semaine</t>
  </si>
  <si>
    <t>Printemps 2025</t>
  </si>
  <si>
    <t>Eté 2025</t>
  </si>
  <si>
    <t>Automne 2025</t>
  </si>
  <si>
    <t>Hiver 2025</t>
  </si>
  <si>
    <t>Printemps 2024</t>
  </si>
  <si>
    <t>Eté 2024</t>
  </si>
  <si>
    <t>Automne 2024</t>
  </si>
  <si>
    <t>Hiver 2024</t>
  </si>
  <si>
    <t>Printemps 2023</t>
  </si>
  <si>
    <t>Eté 2023</t>
  </si>
  <si>
    <t>Automne 2023</t>
  </si>
  <si>
    <t>Hiver 2023</t>
  </si>
  <si>
    <t>Printemps 2022</t>
  </si>
  <si>
    <t>Eté 2022</t>
  </si>
  <si>
    <t>Automne 2022</t>
  </si>
  <si>
    <t>Hiver 2022</t>
  </si>
  <si>
    <t>Autopmne 2025</t>
  </si>
  <si>
    <t>Hiver 2026</t>
  </si>
  <si>
    <t xml:space="preserve">Presque île CNRS </t>
  </si>
  <si>
    <t>Universités Grenoble</t>
  </si>
  <si>
    <t xml:space="preserve">Laboratoire Modane (Savoie) </t>
  </si>
  <si>
    <t>Laboratoire</t>
  </si>
  <si>
    <t>Modane</t>
  </si>
  <si>
    <t>Livraison par mois</t>
  </si>
  <si>
    <t>Livraison par mois à l'Institut NEEL</t>
  </si>
  <si>
    <t>coef converstion kg en Litre</t>
  </si>
  <si>
    <t>L</t>
  </si>
  <si>
    <t>LGGE (IGE)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</si>
</sst>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FF0000"/>
      <name val="Aptos Narrow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1" fontId="0" fillId="0" borderId="0" xfId="0" applyNumberFormat="1"/>
    <xf numFmtId="0" fontId="0" fillId="2" borderId="0" xfId="0" applyFill="1"/>
    <xf numFmtId="1" fontId="0" fillId="2" borderId="0" xfId="0" applyNumberFormat="1" applyFill="1"/>
    <xf numFmtId="0" fontId="2" fillId="2" borderId="0" xfId="0" applyFont="1" applyFill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1" fontId="0" fillId="4" borderId="0" xfId="0" applyNumberFormat="1" applyFill="1"/>
    <xf numFmtId="0" fontId="0" fillId="5" borderId="0" xfId="0" applyFill="1"/>
    <xf numFmtId="1" fontId="0" fillId="5" borderId="0" xfId="0" applyNumberFormat="1" applyFill="1"/>
    <xf numFmtId="0" fontId="0" fillId="6" borderId="0" xfId="0" applyFill="1"/>
    <xf numFmtId="1" fontId="0" fillId="6" borderId="0" xfId="0" applyNumberForma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0" borderId="0" xfId="0" applyFont="1"/>
    <xf numFmtId="0" fontId="2" fillId="6" borderId="0" xfId="0" applyFont="1" applyFill="1"/>
    <xf numFmtId="164" fontId="2" fillId="2" borderId="0" xfId="1" applyFont="1" applyFill="1"/>
    <xf numFmtId="164" fontId="2" fillId="3" borderId="0" xfId="1" applyFont="1" applyFill="1"/>
    <xf numFmtId="164" fontId="2" fillId="4" borderId="0" xfId="1" applyFont="1" applyFill="1"/>
    <xf numFmtId="164" fontId="2" fillId="6" borderId="0" xfId="1" applyFont="1" applyFill="1"/>
    <xf numFmtId="164" fontId="2" fillId="5" borderId="0" xfId="1" applyFont="1" applyFill="1"/>
    <xf numFmtId="164" fontId="2" fillId="0" borderId="0" xfId="1" applyFont="1"/>
    <xf numFmtId="0" fontId="0" fillId="7" borderId="0" xfId="0" applyFill="1"/>
    <xf numFmtId="0" fontId="2" fillId="7" borderId="0" xfId="0" applyFont="1" applyFill="1"/>
    <xf numFmtId="164" fontId="2" fillId="7" borderId="0" xfId="1" applyFont="1" applyFill="1"/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0" fillId="8" borderId="0" xfId="0" applyFill="1"/>
    <xf numFmtId="1" fontId="0" fillId="0" borderId="0" xfId="0" applyNumberFormat="1" applyFill="1"/>
    <xf numFmtId="0" fontId="0" fillId="0" borderId="0" xfId="0" applyFill="1"/>
    <xf numFmtId="164" fontId="0" fillId="4" borderId="0" xfId="1" applyFont="1" applyFill="1"/>
    <xf numFmtId="0" fontId="0" fillId="9" borderId="0" xfId="0" applyFill="1"/>
    <xf numFmtId="164" fontId="0" fillId="5" borderId="0" xfId="1" applyFont="1" applyFill="1"/>
    <xf numFmtId="164" fontId="0" fillId="7" borderId="0" xfId="1" applyFont="1" applyFill="1"/>
    <xf numFmtId="164" fontId="0" fillId="3" borderId="0" xfId="1" applyFont="1" applyFill="1"/>
    <xf numFmtId="164" fontId="0" fillId="0" borderId="0" xfId="0" applyNumberFormat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164" fontId="0" fillId="0" borderId="0" xfId="1" applyFont="1" applyFill="1"/>
    <xf numFmtId="0" fontId="0" fillId="0" borderId="0" xfId="0" applyFill="1" applyBorder="1"/>
    <xf numFmtId="164" fontId="0" fillId="0" borderId="0" xfId="1" applyFont="1" applyFill="1" applyBorder="1"/>
    <xf numFmtId="0" fontId="0" fillId="0" borderId="1" xfId="0" applyFill="1" applyBorder="1"/>
    <xf numFmtId="164" fontId="0" fillId="0" borderId="1" xfId="1" applyFont="1" applyFill="1" applyBorder="1"/>
    <xf numFmtId="164" fontId="0" fillId="6" borderId="0" xfId="1" applyFont="1" applyFill="1"/>
    <xf numFmtId="0" fontId="3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8E4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</a:t>
            </a:r>
            <a:r>
              <a:rPr lang="fr-FR" baseline="0"/>
              <a:t> d'Azote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BAT Z LIN 4750L'!$H$20:$H$23,'CNRS BAT Z LIN 4750L'!$H$75:$H$78,'CNRS BAT Z LIN 4750L'!$H$127:$H$130,'CNRS BAT Z LIN 4750L'!$H$183:$H$186)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BAT Z LIN 4750L'!$I$20:$I$23,'CNRS BAT Z LIN 4750L'!$I$75:$I$78,'CNRS BAT Z LIN 4750L'!$I$127:$I$130,'CNRS BAT Z LIN 4750L'!$I$183:$I$186)</c:f>
              <c:numCache>
                <c:formatCode>_-* #\ ##0.00\ _€_-;\-* #\ ##0.00\ _€_-;_-* "-"??\ _€_-;_-@_-</c:formatCode>
                <c:ptCount val="16"/>
                <c:pt idx="0">
                  <c:v>39525.598814615456</c:v>
                </c:pt>
                <c:pt idx="1">
                  <c:v>40079.701773871573</c:v>
                </c:pt>
                <c:pt idx="2">
                  <c:v>30833.108641285125</c:v>
                </c:pt>
                <c:pt idx="3">
                  <c:v>35591.220436504504</c:v>
                </c:pt>
                <c:pt idx="4">
                  <c:v>46183.492184427232</c:v>
                </c:pt>
                <c:pt idx="5">
                  <c:v>43510.687508194045</c:v>
                </c:pt>
                <c:pt idx="6">
                  <c:v>37672.817044602816</c:v>
                </c:pt>
                <c:pt idx="7">
                  <c:v>41624.511140190523</c:v>
                </c:pt>
                <c:pt idx="8">
                  <c:v>48210.66796617004</c:v>
                </c:pt>
                <c:pt idx="9">
                  <c:v>41832.299749911566</c:v>
                </c:pt>
                <c:pt idx="10">
                  <c:v>39304.204998305533</c:v>
                </c:pt>
                <c:pt idx="11">
                  <c:v>39646.808836952732</c:v>
                </c:pt>
                <c:pt idx="12">
                  <c:v>50133.949443052319</c:v>
                </c:pt>
                <c:pt idx="13">
                  <c:v>49855.661126461637</c:v>
                </c:pt>
                <c:pt idx="14">
                  <c:v>41563.906129021889</c:v>
                </c:pt>
                <c:pt idx="15">
                  <c:v>40474.252764949029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8-456B-874D-8ADCABC57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63095647"/>
        <c:axId val="366579215"/>
      </c:barChart>
      <c:catAx>
        <c:axId val="363095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6579215"/>
        <c:crosses val="autoZero"/>
        <c:auto val="1"/>
        <c:lblAlgn val="ctr"/>
        <c:lblOffset val="100"/>
        <c:noMultiLvlLbl val="0"/>
      </c:catAx>
      <c:valAx>
        <c:axId val="366579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3095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d'azote Messer</a:t>
            </a:r>
            <a:r>
              <a:rPr lang="fr-FR" baseline="0"/>
              <a:t>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CERMAV  LIN 3210L'!$H$18:$H$21,'CNRS CERMAV  LIN 3210L'!$H$88:$H$91,'CNRS CERMAV  LIN 3210L'!$H$140:$H$143,'CNRS CERMAV  LIN 3210L'!$H$202:$H$205)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2026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CERMAV  LIN 3210L'!$I$18:$I$21,'CNRS CERMAV  LIN 3210L'!$I$88:$I$91,'CNRS CERMAV  LIN 3210L'!$I$140:$I$143,'CNRS CERMAV  LIN 3210L'!$I$202:$I$205)</c:f>
              <c:numCache>
                <c:formatCode>_-* #\ ##0.00\ _€_-;\-* #\ ##0.00\ _€_-;_-* "-"??\ _€_-;_-@_-</c:formatCode>
                <c:ptCount val="16"/>
                <c:pt idx="0">
                  <c:v>31316.711893671603</c:v>
                </c:pt>
                <c:pt idx="1">
                  <c:v>22510.432719779747</c:v>
                </c:pt>
                <c:pt idx="2">
                  <c:v>25974.813052093101</c:v>
                </c:pt>
                <c:pt idx="3">
                  <c:v>28453.434325194125</c:v>
                </c:pt>
                <c:pt idx="4">
                  <c:v>25868.445073307328</c:v>
                </c:pt>
                <c:pt idx="5">
                  <c:v>23993.400237967431</c:v>
                </c:pt>
                <c:pt idx="6">
                  <c:v>25684.156365876166</c:v>
                </c:pt>
                <c:pt idx="7">
                  <c:v>24143.057510445091</c:v>
                </c:pt>
                <c:pt idx="8">
                  <c:v>28293.882357015464</c:v>
                </c:pt>
                <c:pt idx="9">
                  <c:v>28125.672530098429</c:v>
                </c:pt>
                <c:pt idx="10">
                  <c:v>26374.31139102106</c:v>
                </c:pt>
                <c:pt idx="11">
                  <c:v>25408.341723210731</c:v>
                </c:pt>
                <c:pt idx="12">
                  <c:v>25278.473842135078</c:v>
                </c:pt>
                <c:pt idx="13">
                  <c:v>21428.200377482641</c:v>
                </c:pt>
                <c:pt idx="14">
                  <c:v>21687.936139633948</c:v>
                </c:pt>
                <c:pt idx="15">
                  <c:v>21450.463442809898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3-420A-A453-180D3CC2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8500096"/>
        <c:axId val="1223363024"/>
      </c:barChart>
      <c:catAx>
        <c:axId val="1128500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3363024"/>
        <c:crosses val="autoZero"/>
        <c:auto val="1"/>
        <c:lblAlgn val="ctr"/>
        <c:lblOffset val="100"/>
        <c:noMultiLvlLbl val="0"/>
      </c:catAx>
      <c:valAx>
        <c:axId val="122336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850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d'azote Messer</a:t>
            </a:r>
            <a:r>
              <a:rPr lang="fr-FR" baseline="0"/>
              <a:t> par saison (L)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CRETA  BAT V 7500L'!$J$9:$J$12,'CNRS CRETA  BAT V 7500L'!$J$38:$J$41,'CNRS CRETA  BAT V 7500L'!$J$62:$J$65,'CNRS CRETA  BAT V 7500L'!$J$81:$J$84)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CRETA  BAT V 7500L'!$K$9:$K$12,'CNRS CRETA  BAT V 7500L'!$K$38:$K$41,'CNRS CRETA  BAT V 7500L'!$K$62:$K$65,'CNRS CRETA  BAT V 7500L'!$K$81:$K$84)</c:f>
              <c:numCache>
                <c:formatCode>_-* #\ ##0.00\ _€_-;\-* #\ ##0.00\ _€_-;_-* "-"??\ _€_-;_-@_-</c:formatCode>
                <c:ptCount val="16"/>
                <c:pt idx="0">
                  <c:v>23896.926954882663</c:v>
                </c:pt>
                <c:pt idx="1">
                  <c:v>20614.36165607522</c:v>
                </c:pt>
                <c:pt idx="2">
                  <c:v>15670.724316462054</c:v>
                </c:pt>
                <c:pt idx="3">
                  <c:v>13778.363763645404</c:v>
                </c:pt>
                <c:pt idx="4">
                  <c:v>18631.712004986926</c:v>
                </c:pt>
                <c:pt idx="5">
                  <c:v>19914.311935229322</c:v>
                </c:pt>
                <c:pt idx="6">
                  <c:v>18180.266513628707</c:v>
                </c:pt>
                <c:pt idx="7">
                  <c:v>20860.492211637647</c:v>
                </c:pt>
                <c:pt idx="8">
                  <c:v>16399.22128744833</c:v>
                </c:pt>
                <c:pt idx="9">
                  <c:v>14132.099134956228</c:v>
                </c:pt>
                <c:pt idx="10">
                  <c:v>13882.258068505926</c:v>
                </c:pt>
                <c:pt idx="11">
                  <c:v>7221.8910247688973</c:v>
                </c:pt>
                <c:pt idx="12">
                  <c:v>12155.633668681063</c:v>
                </c:pt>
                <c:pt idx="13">
                  <c:v>11550.82039395731</c:v>
                </c:pt>
                <c:pt idx="14">
                  <c:v>13010.288009855118</c:v>
                </c:pt>
                <c:pt idx="15">
                  <c:v>10573.719193483354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2-4B45-8483-88BF1251F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462288"/>
        <c:axId val="1121106048"/>
      </c:barChart>
      <c:catAx>
        <c:axId val="1123462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1106048"/>
        <c:crosses val="autoZero"/>
        <c:auto val="1"/>
        <c:lblAlgn val="ctr"/>
        <c:lblOffset val="100"/>
        <c:noMultiLvlLbl val="0"/>
      </c:catAx>
      <c:valAx>
        <c:axId val="112110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346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d'Azote Messer par saison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G2ELAB GRENOBLE 3000L'!$H$5:$H$8,'CNRS G2ELAB GRENOBLE 3000L'!$H$12:$H$15,'CNRS G2ELAB GRENOBLE 3000L'!$H$19:$H$22,'CNRS G2ELAB GRENOBLE 3000L'!$H$28:$H$31)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Autopmne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G2ELAB GRENOBLE 3000L'!$I$5:$I$8,'CNRS G2ELAB GRENOBLE 3000L'!$I$12:$I$15,'CNRS G2ELAB GRENOBLE 3000L'!$I$19:$I$22,'CNRS G2ELAB GRENOBLE 3000L'!$I$28:$I$31)</c:f>
              <c:numCache>
                <c:formatCode>_-* #\ ##0.00\ _€_-;\-* #\ ##0.00\ _€_-;_-* "-"??\ _€_-;_-@_-</c:formatCode>
                <c:ptCount val="16"/>
                <c:pt idx="0">
                  <c:v>5905.8964965356199</c:v>
                </c:pt>
                <c:pt idx="1">
                  <c:v>1397.6257677665446</c:v>
                </c:pt>
                <c:pt idx="2">
                  <c:v>1687.0456170208556</c:v>
                </c:pt>
                <c:pt idx="3">
                  <c:v>2432.8583054838878</c:v>
                </c:pt>
                <c:pt idx="4">
                  <c:v>1480.4938442624371</c:v>
                </c:pt>
                <c:pt idx="5">
                  <c:v>2678.9888610463149</c:v>
                </c:pt>
                <c:pt idx="6">
                  <c:v>2007.3863903407982</c:v>
                </c:pt>
                <c:pt idx="7">
                  <c:v>2281.9641960436061</c:v>
                </c:pt>
                <c:pt idx="8">
                  <c:v>2864.5144054401039</c:v>
                </c:pt>
                <c:pt idx="9">
                  <c:v>2634.4627303918055</c:v>
                </c:pt>
                <c:pt idx="10">
                  <c:v>2248.5695980527239</c:v>
                </c:pt>
                <c:pt idx="11">
                  <c:v>1478.0201703371865</c:v>
                </c:pt>
                <c:pt idx="12">
                  <c:v>3351.8281687144568</c:v>
                </c:pt>
                <c:pt idx="13">
                  <c:v>2437.8056533343888</c:v>
                </c:pt>
                <c:pt idx="14">
                  <c:v>1894.8342267418993</c:v>
                </c:pt>
                <c:pt idx="15">
                  <c:v>1844.1239112742637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A1-4879-ACBD-F9D551DCB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785872"/>
        <c:axId val="1039006896"/>
      </c:barChart>
      <c:catAx>
        <c:axId val="1123785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006896"/>
        <c:crosses val="autoZero"/>
        <c:auto val="1"/>
        <c:lblAlgn val="ctr"/>
        <c:lblOffset val="100"/>
        <c:noMultiLvlLbl val="0"/>
      </c:catAx>
      <c:valAx>
        <c:axId val="103900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3785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d'Azote Messer</a:t>
            </a:r>
            <a:r>
              <a:rPr lang="fr-FR" baseline="0"/>
              <a:t>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LGGE LIN1600L'!$J$28:$J$31,'CNRS LGGE LIN1600L'!$J$53:$J$56,'CNRS LGGE LIN1600L'!$J$78:$J$81,'CNRS LGGE LIN1600L'!$J$104:$J$107)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LGGE LIN1600L'!$K$28:$K$31,'CNRS LGGE LIN1600L'!$K$53:$K$56,'CNRS LGGE LIN1600L'!$K$78:$K$81,'CNRS LGGE LIN1600L'!$K$104:$K$107)</c:f>
              <c:numCache>
                <c:formatCode>_-* #\ ##0.00\ _€_-;\-* #\ ##0.00\ _€_-;_-* "-"??\ _€_-;_-@_-</c:formatCode>
                <c:ptCount val="16"/>
                <c:pt idx="0">
                  <c:v>7527.3897545373366</c:v>
                </c:pt>
                <c:pt idx="1">
                  <c:v>7399.995547386935</c:v>
                </c:pt>
                <c:pt idx="2">
                  <c:v>10184.115550256396</c:v>
                </c:pt>
                <c:pt idx="3">
                  <c:v>5711.713093403454</c:v>
                </c:pt>
                <c:pt idx="4">
                  <c:v>4033.3253351209751</c:v>
                </c:pt>
                <c:pt idx="5">
                  <c:v>3445.8277778739762</c:v>
                </c:pt>
                <c:pt idx="6">
                  <c:v>4215.1403686268886</c:v>
                </c:pt>
                <c:pt idx="7">
                  <c:v>3965.299302176586</c:v>
                </c:pt>
                <c:pt idx="8">
                  <c:v>4124.8512703552442</c:v>
                </c:pt>
                <c:pt idx="9">
                  <c:v>3119.3028197409076</c:v>
                </c:pt>
                <c:pt idx="10">
                  <c:v>4539.1916528347065</c:v>
                </c:pt>
                <c:pt idx="11">
                  <c:v>2718.5676438503233</c:v>
                </c:pt>
                <c:pt idx="12">
                  <c:v>4032.0884981583499</c:v>
                </c:pt>
                <c:pt idx="13">
                  <c:v>3716.6950726889086</c:v>
                </c:pt>
                <c:pt idx="14">
                  <c:v>3369.1438861912102</c:v>
                </c:pt>
                <c:pt idx="15">
                  <c:v>3042.6189280581416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15-4877-83BD-2DB215FB0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10295056"/>
        <c:axId val="1042883520"/>
      </c:barChart>
      <c:catAx>
        <c:axId val="91029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2883520"/>
        <c:crosses val="autoZero"/>
        <c:auto val="1"/>
        <c:lblAlgn val="ctr"/>
        <c:lblOffset val="100"/>
        <c:noMultiLvlLbl val="0"/>
      </c:catAx>
      <c:valAx>
        <c:axId val="104288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1029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</a:t>
            </a:r>
            <a:r>
              <a:rPr lang="fr-FR" baseline="0"/>
              <a:t>n d'azote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LIQUEFACTEUR LIN 27000L'!$J$13:$J$16,'CNRS LIQUEFACTEUR LIN 27000L'!$J$84:$J$87,'CNRS LIQUEFACTEUR LIN 27000L'!$J$161:$J$164,'CNRS LIQUEFACTEUR LIN 27000L'!$J$226:$J$229)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LIQUEFACTEUR LIN 27000L'!$K$13:$K$16,'CNRS LIQUEFACTEUR LIN 27000L'!$K$84:$K$87,'CNRS LIQUEFACTEUR LIN 27000L'!$K$161:$K$164,'CNRS LIQUEFACTEUR LIN 27000L'!$K$226:$K$229)</c:f>
              <c:numCache>
                <c:formatCode>_-* #\ ##0.00\ _€_-;\-* #\ ##0.00\ _€_-;_-* "-"??\ _€_-;_-@_-</c:formatCode>
                <c:ptCount val="16"/>
                <c:pt idx="0">
                  <c:v>167857.32838268726</c:v>
                </c:pt>
                <c:pt idx="1">
                  <c:v>141901.06788503352</c:v>
                </c:pt>
                <c:pt idx="2">
                  <c:v>115676.41376649014</c:v>
                </c:pt>
                <c:pt idx="3">
                  <c:v>157770.92295247826</c:v>
                </c:pt>
                <c:pt idx="4">
                  <c:v>183353.65868741914</c:v>
                </c:pt>
                <c:pt idx="5">
                  <c:v>160406.62251983269</c:v>
                </c:pt>
                <c:pt idx="6">
                  <c:v>154668.9358502141</c:v>
                </c:pt>
                <c:pt idx="7">
                  <c:v>131655.11048664589</c:v>
                </c:pt>
                <c:pt idx="8">
                  <c:v>179774.25251758166</c:v>
                </c:pt>
                <c:pt idx="9">
                  <c:v>168253.11621072734</c:v>
                </c:pt>
                <c:pt idx="10">
                  <c:v>167488.75096782492</c:v>
                </c:pt>
                <c:pt idx="11">
                  <c:v>128532.0971560171</c:v>
                </c:pt>
                <c:pt idx="12">
                  <c:v>197396.70556106637</c:v>
                </c:pt>
                <c:pt idx="13">
                  <c:v>205850.48620061003</c:v>
                </c:pt>
                <c:pt idx="14">
                  <c:v>187819.87695945898</c:v>
                </c:pt>
                <c:pt idx="15">
                  <c:v>169189.40179143468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F-49D2-9135-B30FD1F0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1409472"/>
        <c:axId val="1122404848"/>
      </c:barChart>
      <c:catAx>
        <c:axId val="1121409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2404848"/>
        <c:crosses val="autoZero"/>
        <c:auto val="1"/>
        <c:lblAlgn val="ctr"/>
        <c:lblOffset val="100"/>
        <c:noMultiLvlLbl val="0"/>
      </c:catAx>
      <c:valAx>
        <c:axId val="1122404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1409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DIstirbution</a:t>
            </a:r>
            <a:r>
              <a:rPr lang="fr-FR" baseline="0"/>
              <a:t> d'azote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LNCMI LIN 27000L'!$J$15:$J$18,'CNRS LNCMI LIN 27000L'!$J$106:$J$109,'CNRS LNCMI LIN 27000L'!$J$183:$J$186,'CNRS LNCMI LIN 27000L'!$J$232:$J$235)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 Printemps 2024 </c:v>
                </c:pt>
                <c:pt idx="5">
                  <c:v> Eté 2024 </c:v>
                </c:pt>
                <c:pt idx="6">
                  <c:v> Automne 2024 </c:v>
                </c:pt>
                <c:pt idx="7">
                  <c:v> Hiver 2024 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LNCMI LIN 27000L'!$K$15:$K$18,'CNRS LNCMI LIN 27000L'!$K$106:$K$109,'CNRS LNCMI LIN 27000L'!$K$183:$K$186,'CNRS LNCMI LIN 27000L'!$K$232:$K$235)</c:f>
              <c:numCache>
                <c:formatCode>_-* #\ ##0.00\ _€_-;\-* #\ ##0.00\ _€_-;_-* "-"??\ _€_-;_-@_-</c:formatCode>
                <c:ptCount val="16"/>
                <c:pt idx="0">
                  <c:v>216878.12455937685</c:v>
                </c:pt>
                <c:pt idx="1">
                  <c:v>207548.66335029449</c:v>
                </c:pt>
                <c:pt idx="2">
                  <c:v>204358.86082368396</c:v>
                </c:pt>
                <c:pt idx="3">
                  <c:v>159824.0723104362</c:v>
                </c:pt>
                <c:pt idx="4">
                  <c:v>207943.21434137196</c:v>
                </c:pt>
                <c:pt idx="5">
                  <c:v>160641.62154273147</c:v>
                </c:pt>
                <c:pt idx="6">
                  <c:v>189367.15999970317</c:v>
                </c:pt>
                <c:pt idx="7">
                  <c:v>147084.65159539602</c:v>
                </c:pt>
                <c:pt idx="8">
                  <c:v>119052.9786744571</c:v>
                </c:pt>
                <c:pt idx="9">
                  <c:v>213638.84855426129</c:v>
                </c:pt>
                <c:pt idx="10">
                  <c:v>170546.21193943458</c:v>
                </c:pt>
                <c:pt idx="11">
                  <c:v>42794.55890683402</c:v>
                </c:pt>
                <c:pt idx="12">
                  <c:v>51802.442505633793</c:v>
                </c:pt>
                <c:pt idx="13">
                  <c:v>141855.30491741639</c:v>
                </c:pt>
                <c:pt idx="14">
                  <c:v>176484.26619699845</c:v>
                </c:pt>
                <c:pt idx="15">
                  <c:v>35529.378588373242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5-45B8-808E-EA9E76B23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97328768"/>
        <c:axId val="898863856"/>
      </c:barChart>
      <c:catAx>
        <c:axId val="897328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8863856"/>
        <c:crosses val="autoZero"/>
        <c:auto val="1"/>
        <c:lblAlgn val="ctr"/>
        <c:lblOffset val="100"/>
        <c:noMultiLvlLbl val="0"/>
      </c:catAx>
      <c:valAx>
        <c:axId val="89886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7328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</a:t>
            </a:r>
            <a:r>
              <a:rPr lang="fr-FR" baseline="0"/>
              <a:t> d'azote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LIPHY LIN 3200L'!$J$5:$J$8,'CNRS LIPHY LIN 3200L'!$J$14:$J$17,'CNRS LIPHY LIN 3200L'!$J$25:$J$28,'CNRS LIPHY LIN 3200L'!$J$36:$J$39)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LIPHY LIN 3200L'!$K$5:$K$8,'CNRS LIPHY LIN 3200L'!$K$14:$K$17,'CNRS LIPHY LIN 3200L'!$K$25:$K$28,'CNRS LIPHY LIN 3200L'!$K$36:$K$39)</c:f>
              <c:numCache>
                <c:formatCode>_-* #\ ##0.00\ _€_-;\-* #\ ##0.00\ _€_-;_-* "-"??\ _€_-;_-@_-</c:formatCode>
                <c:ptCount val="16"/>
                <c:pt idx="0">
                  <c:v>3623.9323004920138</c:v>
                </c:pt>
                <c:pt idx="1">
                  <c:v>4032.0884981583499</c:v>
                </c:pt>
                <c:pt idx="2">
                  <c:v>1865.1501396388933</c:v>
                </c:pt>
                <c:pt idx="3">
                  <c:v>4239.8771078793934</c:v>
                </c:pt>
                <c:pt idx="4">
                  <c:v>4273.2717058702756</c:v>
                </c:pt>
                <c:pt idx="5">
                  <c:v>5549.6874512995446</c:v>
                </c:pt>
                <c:pt idx="6">
                  <c:v>3153.9342546944149</c:v>
                </c:pt>
                <c:pt idx="7">
                  <c:v>3659.8005724081463</c:v>
                </c:pt>
                <c:pt idx="8">
                  <c:v>3005.5138191793835</c:v>
                </c:pt>
                <c:pt idx="9">
                  <c:v>2782.8831659068364</c:v>
                </c:pt>
                <c:pt idx="10">
                  <c:v>2085.3071189861894</c:v>
                </c:pt>
                <c:pt idx="11">
                  <c:v>1533.6778336553234</c:v>
                </c:pt>
                <c:pt idx="12">
                  <c:v>3146.5132329186631</c:v>
                </c:pt>
                <c:pt idx="13">
                  <c:v>3292.4599945084442</c:v>
                </c:pt>
                <c:pt idx="14">
                  <c:v>2013.5705751539244</c:v>
                </c:pt>
                <c:pt idx="15">
                  <c:v>5307.2674066249938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5B-4801-B164-540A4E84C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43463152"/>
        <c:axId val="1045232272"/>
      </c:barChart>
      <c:catAx>
        <c:axId val="1043463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5232272"/>
        <c:crosses val="autoZero"/>
        <c:auto val="1"/>
        <c:lblAlgn val="ctr"/>
        <c:lblOffset val="100"/>
        <c:noMultiLvlLbl val="0"/>
      </c:catAx>
      <c:valAx>
        <c:axId val="104523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346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d'azote</a:t>
            </a:r>
            <a:r>
              <a:rPr lang="fr-FR" baseline="0"/>
              <a:t>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'CNRS LPSC LIN 27000L'!$I$3:$I$6</c:f>
              <c:strCache>
                <c:ptCount val="4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</c:strCache>
            </c:strRef>
          </c:cat>
          <c:val>
            <c:numRef>
              <c:f>'CNRS LPSC LIN 27000L'!$J$3:$J$6</c:f>
              <c:numCache>
                <c:formatCode>_-* #\ ##0.00\ _€_-;\-* #\ ##0.00\ _€_-;_-* "-"??\ _€_-;_-@_-</c:formatCode>
                <c:ptCount val="4"/>
                <c:pt idx="0">
                  <c:v>23997.11074885531</c:v>
                </c:pt>
                <c:pt idx="1">
                  <c:v>6839.7084033176916</c:v>
                </c:pt>
                <c:pt idx="2">
                  <c:v>18725.711614146447</c:v>
                </c:pt>
                <c:pt idx="3">
                  <c:v>12834.657161162331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2D-4F6A-9E00-93DD34181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0661263"/>
        <c:axId val="367137295"/>
      </c:barChart>
      <c:catAx>
        <c:axId val="4606612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7137295"/>
        <c:crosses val="autoZero"/>
        <c:auto val="1"/>
        <c:lblAlgn val="ctr"/>
        <c:lblOffset val="100"/>
        <c:noMultiLvlLbl val="0"/>
      </c:catAx>
      <c:valAx>
        <c:axId val="36713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0661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0" i="0" baseline="0">
                <a:effectLst/>
              </a:rPr>
              <a:t>Distribution d'azote Messer par saison</a:t>
            </a:r>
            <a:endParaRPr lang="fr-F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LPSC LIN 3000L'!$I$6:$I$9,'CNRS LPSC LIN 3000L'!$I$14:$I$17,'CNRS LPSC LIN 3000L'!$I$25:$I$28,'CNRS LPSC LIN 3000L'!$I$40:$I$43)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LPSC LIN 3000L'!$J$6:$J$9,'CNRS LPSC LIN 3000L'!$J$14:$J$17,'CNRS LPSC LIN 3000L'!$J$25:$J$28,'CNRS LPSC LIN 3000L'!$J$40:$J$43)</c:f>
              <c:numCache>
                <c:formatCode>_-* #\ ##0.00\ _€_-;\-* #\ ##0.00\ _€_-;_-* "-"??\ _€_-;_-@_-</c:formatCode>
                <c:ptCount val="16"/>
                <c:pt idx="0">
                  <c:v>2959.750851562249</c:v>
                </c:pt>
                <c:pt idx="1">
                  <c:v>3877.4838778301923</c:v>
                </c:pt>
                <c:pt idx="2">
                  <c:v>4221.3245534400148</c:v>
                </c:pt>
                <c:pt idx="3">
                  <c:v>3278.8547879195662</c:v>
                </c:pt>
                <c:pt idx="4">
                  <c:v>3912.1153127836997</c:v>
                </c:pt>
                <c:pt idx="5">
                  <c:v>4346.2450866651661</c:v>
                </c:pt>
                <c:pt idx="6">
                  <c:v>2808.8567421219673</c:v>
                </c:pt>
                <c:pt idx="7">
                  <c:v>3213.3024289004275</c:v>
                </c:pt>
                <c:pt idx="8">
                  <c:v>4075.3777918502342</c:v>
                </c:pt>
                <c:pt idx="9">
                  <c:v>11435.79455643316</c:v>
                </c:pt>
                <c:pt idx="10">
                  <c:v>3600.4323982021342</c:v>
                </c:pt>
                <c:pt idx="11">
                  <c:v>3356.7755165649578</c:v>
                </c:pt>
                <c:pt idx="12">
                  <c:v>5475.4772335420294</c:v>
                </c:pt>
                <c:pt idx="13">
                  <c:v>4815.0062955001404</c:v>
                </c:pt>
                <c:pt idx="14">
                  <c:v>4665.3490230224834</c:v>
                </c:pt>
                <c:pt idx="15">
                  <c:v>2802.6725573088406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49-44DD-B9A9-1CED74F2E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47121664"/>
        <c:axId val="1037809648"/>
      </c:barChart>
      <c:catAx>
        <c:axId val="104712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7809648"/>
        <c:crosses val="autoZero"/>
        <c:auto val="1"/>
        <c:lblAlgn val="ctr"/>
        <c:lblOffset val="100"/>
        <c:noMultiLvlLbl val="0"/>
      </c:catAx>
      <c:valAx>
        <c:axId val="103780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12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0" i="0" baseline="0">
                <a:effectLst/>
              </a:rPr>
              <a:t>Distribution d'azote Messer par saison</a:t>
            </a:r>
            <a:endParaRPr lang="fr-F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NEEL BAT E  GRENOBLE LIN 1'!$J$10:$J$13,'CNRS NEEL BAT E  GRENOBLE LIN 1'!$J$44:$J$47,'CNRS NEEL BAT E  GRENOBLE LIN 1'!$J$69:$J$72)</c:f>
              <c:strCache>
                <c:ptCount val="12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</c:strCache>
            </c:strRef>
          </c:cat>
          <c:val>
            <c:numRef>
              <c:f>('CNRS NEEL BAT E  GRENOBLE LIN 1'!$K$10:$K$13,'CNRS NEEL BAT E  GRENOBLE LIN 1'!$K$44:$K$47,'CNRS NEEL BAT E  GRENOBLE LIN 1'!$K$69:$K$72)</c:f>
              <c:numCache>
                <c:formatCode>_-* #\ ##0.00\ _€_-;\-* #\ ##0.00\ _€_-;_-* "-"??\ _€_-;_-@_-</c:formatCode>
                <c:ptCount val="12"/>
                <c:pt idx="0">
                  <c:v>34082.279342101683</c:v>
                </c:pt>
                <c:pt idx="1">
                  <c:v>42698.085623749248</c:v>
                </c:pt>
                <c:pt idx="2">
                  <c:v>35491.036642531857</c:v>
                </c:pt>
                <c:pt idx="3">
                  <c:v>28594.433738933403</c:v>
                </c:pt>
                <c:pt idx="4">
                  <c:v>32730.416541952276</c:v>
                </c:pt>
                <c:pt idx="5">
                  <c:v>28706.985902532302</c:v>
                </c:pt>
                <c:pt idx="6">
                  <c:v>22752.852764454296</c:v>
                </c:pt>
                <c:pt idx="7">
                  <c:v>27198.044808129485</c:v>
                </c:pt>
                <c:pt idx="8">
                  <c:v>12561.316192422148</c:v>
                </c:pt>
                <c:pt idx="9">
                  <c:v>19262.498855925809</c:v>
                </c:pt>
                <c:pt idx="10">
                  <c:v>25254.9739398452</c:v>
                </c:pt>
                <c:pt idx="11">
                  <c:v>10748.113205213516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D7-48EF-AC3C-4FA3F4A99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43451056"/>
        <c:axId val="1043479296"/>
      </c:barChart>
      <c:catAx>
        <c:axId val="1043451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3479296"/>
        <c:crosses val="autoZero"/>
        <c:auto val="1"/>
        <c:lblAlgn val="ctr"/>
        <c:lblOffset val="100"/>
        <c:noMultiLvlLbl val="0"/>
      </c:catAx>
      <c:valAx>
        <c:axId val="104347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3451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</a:t>
            </a:r>
            <a:r>
              <a:rPr lang="fr-FR" baseline="0"/>
              <a:t> d'azote Messer par saison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('CNRS LSM MODANE LIN 6100L'!$J$10:$J$13,'CNRS LSM MODANE LIN 6100L'!$J$27:$J$30,'CNRS LSM MODANE LIN 6100L'!$J$49:$J$52,'CNRS LSM MODANE LIN 6100L'!$J$65:$J$68)</c:f>
              <c:strCache>
                <c:ptCount val="16"/>
                <c:pt idx="0">
                  <c:v>Printemps 2025</c:v>
                </c:pt>
                <c:pt idx="1">
                  <c:v>Eté 2025</c:v>
                </c:pt>
                <c:pt idx="2">
                  <c:v>Automne 2025</c:v>
                </c:pt>
                <c:pt idx="3">
                  <c:v>Hiver 2025</c:v>
                </c:pt>
                <c:pt idx="4">
                  <c:v>Printemps 2024</c:v>
                </c:pt>
                <c:pt idx="5">
                  <c:v>Eté 2024</c:v>
                </c:pt>
                <c:pt idx="6">
                  <c:v>Automne 2024</c:v>
                </c:pt>
                <c:pt idx="7">
                  <c:v>Hiver 2024</c:v>
                </c:pt>
                <c:pt idx="8">
                  <c:v>Printemps 2023</c:v>
                </c:pt>
                <c:pt idx="9">
                  <c:v>Eté 2023</c:v>
                </c:pt>
                <c:pt idx="10">
                  <c:v>Automne 2023</c:v>
                </c:pt>
                <c:pt idx="11">
                  <c:v>Hiver 2023</c:v>
                </c:pt>
                <c:pt idx="12">
                  <c:v>Printemps 2022</c:v>
                </c:pt>
                <c:pt idx="13">
                  <c:v>Eté 2022</c:v>
                </c:pt>
                <c:pt idx="14">
                  <c:v>Automne 2022</c:v>
                </c:pt>
                <c:pt idx="15">
                  <c:v>Hiver 2022</c:v>
                </c:pt>
              </c:strCache>
            </c:strRef>
          </c:cat>
          <c:val>
            <c:numRef>
              <c:f>('CNRS LSM MODANE LIN 6100L'!$K$10:$K$13,'CNRS LSM MODANE LIN 6100L'!$K$27:$K$30,'CNRS LSM MODANE LIN 6100L'!$K$49:$K$52,'CNRS LSM MODANE LIN 6100L'!$K$65:$K$68)</c:f>
              <c:numCache>
                <c:formatCode>_-* #\ ##0.00\ _€_-;\-* #\ ##0.00\ _€_-;_-* "-"??\ _€_-;_-@_-</c:formatCode>
                <c:ptCount val="16"/>
                <c:pt idx="0">
                  <c:v>15594.040424779287</c:v>
                </c:pt>
                <c:pt idx="1">
                  <c:v>20306.38925238153</c:v>
                </c:pt>
                <c:pt idx="2">
                  <c:v>14637.965452669961</c:v>
                </c:pt>
                <c:pt idx="3">
                  <c:v>13955.231449300816</c:v>
                </c:pt>
                <c:pt idx="4">
                  <c:v>14736.912409679982</c:v>
                </c:pt>
                <c:pt idx="5">
                  <c:v>16268.116569410055</c:v>
                </c:pt>
                <c:pt idx="6">
                  <c:v>15350.38354314211</c:v>
                </c:pt>
                <c:pt idx="7">
                  <c:v>16613.194081982503</c:v>
                </c:pt>
                <c:pt idx="8">
                  <c:v>13782.074274533281</c:v>
                </c:pt>
                <c:pt idx="9">
                  <c:v>20819.676591871015</c:v>
                </c:pt>
                <c:pt idx="10">
                  <c:v>14165.49373294711</c:v>
                </c:pt>
                <c:pt idx="11">
                  <c:v>16254.511362821177</c:v>
                </c:pt>
                <c:pt idx="12">
                  <c:v>12407.948409056615</c:v>
                </c:pt>
                <c:pt idx="13">
                  <c:v>19597.681672797255</c:v>
                </c:pt>
                <c:pt idx="14">
                  <c:v>16534.036516374486</c:v>
                </c:pt>
                <c:pt idx="15">
                  <c:v>17297.16492231427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C-4FC1-8D44-281ADA55F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45510704"/>
        <c:axId val="1124331488"/>
      </c:barChart>
      <c:catAx>
        <c:axId val="1045510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4331488"/>
        <c:crosses val="autoZero"/>
        <c:auto val="1"/>
        <c:lblAlgn val="ctr"/>
        <c:lblOffset val="100"/>
        <c:noMultiLvlLbl val="0"/>
      </c:catAx>
      <c:valAx>
        <c:axId val="112433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_€_-;\-* #\ ##0.0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551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des different</a:t>
            </a:r>
            <a:r>
              <a:rPr lang="fr-FR" baseline="0"/>
              <a:t>s laboratoires en azote liquide sur 4 ans (L)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295459059861074"/>
          <c:y val="9.9980009493917166E-2"/>
          <c:w val="0.84835713812915536"/>
          <c:h val="0.73976661835676616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75B1-4190-99C6-563F03FFCAA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75B1-4190-99C6-563F03FFCAA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75B1-4190-99C6-563F03FFCA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75B1-4190-99C6-563F03FFCAAC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75B1-4190-99C6-563F03FFCAA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75B1-4190-99C6-563F03FFCAAC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75B1-4190-99C6-563F03FFCAA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75B1-4190-99C6-563F03FFCAAC}"/>
              </c:ext>
            </c:extLst>
          </c:dPt>
          <c:cat>
            <c:strRef>
              <c:f>'Bilan DIstribution CNRS'!$A$5:$A$12</c:f>
              <c:strCache>
                <c:ptCount val="8"/>
                <c:pt idx="0">
                  <c:v>MODANE</c:v>
                </c:pt>
                <c:pt idx="1">
                  <c:v>INSTITUT NEEL</c:v>
                </c:pt>
                <c:pt idx="2">
                  <c:v>LPSC</c:v>
                </c:pt>
                <c:pt idx="3">
                  <c:v>LNCMI</c:v>
                </c:pt>
                <c:pt idx="4">
                  <c:v>LIPHY</c:v>
                </c:pt>
                <c:pt idx="5">
                  <c:v>G2ELAB</c:v>
                </c:pt>
                <c:pt idx="6">
                  <c:v>CERMAV</c:v>
                </c:pt>
                <c:pt idx="7">
                  <c:v>LGGE (IGE)</c:v>
                </c:pt>
              </c:strCache>
            </c:strRef>
          </c:cat>
          <c:val>
            <c:numRef>
              <c:f>'Bilan DIstribution CNRS'!$B$5:$B$12</c:f>
              <c:numCache>
                <c:formatCode>_-* #\ ##0.00\ _€_-;\-* #\ ##0.00\ _€_-;_-* "-"??\ _€_-;_-@_-</c:formatCode>
                <c:ptCount val="8"/>
                <c:pt idx="0">
                  <c:v>258320.82066606148</c:v>
                </c:pt>
                <c:pt idx="1">
                  <c:v>3873410.98</c:v>
                </c:pt>
                <c:pt idx="2">
                  <c:v>67114.484102934526</c:v>
                </c:pt>
                <c:pt idx="3">
                  <c:v>2445350.3588064034</c:v>
                </c:pt>
                <c:pt idx="4">
                  <c:v>53564.935177374791</c:v>
                </c:pt>
                <c:pt idx="5">
                  <c:v>38626.418342786892</c:v>
                </c:pt>
                <c:pt idx="6">
                  <c:v>405991.73298174184</c:v>
                </c:pt>
                <c:pt idx="7">
                  <c:v>75145.266501260339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B1-4190-99C6-563F03FFC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1"/>
        <c:gapDepth val="318"/>
        <c:shape val="box"/>
        <c:axId val="1129223408"/>
        <c:axId val="1123401264"/>
        <c:axId val="0"/>
      </c:bar3DChart>
      <c:catAx>
        <c:axId val="11292234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123401264"/>
        <c:crosses val="autoZero"/>
        <c:auto val="1"/>
        <c:lblAlgn val="ctr"/>
        <c:lblOffset val="100"/>
        <c:tickMarkSkip val="1"/>
        <c:noMultiLvlLbl val="0"/>
      </c:catAx>
      <c:valAx>
        <c:axId val="1123401264"/>
        <c:scaling>
          <c:logBase val="12"/>
          <c:orientation val="minMax"/>
          <c:min val="10000"/>
        </c:scaling>
        <c:delete val="1"/>
        <c:axPos val="l"/>
        <c:numFmt formatCode="#,##0.000" sourceLinked="0"/>
        <c:majorTickMark val="none"/>
        <c:minorTickMark val="none"/>
        <c:tickLblPos val="nextTo"/>
        <c:crossAx val="1129223408"/>
        <c:crosses val="autoZero"/>
        <c:crossBetween val="between"/>
        <c:majorUnit val="35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Répartition de</a:t>
            </a:r>
            <a:r>
              <a:rPr lang="fr-FR" b="1" baseline="0"/>
              <a:t> la distribution par secteur</a:t>
            </a:r>
            <a:endParaRPr lang="fr-FR" b="1"/>
          </a:p>
        </c:rich>
      </c:tx>
      <c:layout>
        <c:manualLayout>
          <c:xMode val="edge"/>
          <c:yMode val="edge"/>
          <c:x val="0.54157628183800965"/>
          <c:y val="1.80791086251736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9DB-402C-A46E-2E4AEA1AC80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DB-402C-A46E-2E4AEA1AC80B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DB-402C-A46E-2E4AEA1AC80B}"/>
              </c:ext>
            </c:extLst>
          </c:dPt>
          <c:dLbls>
            <c:dLbl>
              <c:idx val="1"/>
              <c:layout>
                <c:manualLayout>
                  <c:x val="-2.8169014084507043E-2"/>
                  <c:y val="-1.296084223553284E-1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9DB-402C-A46E-2E4AEA1AC80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'Bilan DIstribution CNRS'!$A$32:$A$34</c:f>
              <c:strCache>
                <c:ptCount val="3"/>
                <c:pt idx="0">
                  <c:v>Presque île CNRS </c:v>
                </c:pt>
                <c:pt idx="1">
                  <c:v>Universités Grenoble</c:v>
                </c:pt>
                <c:pt idx="2">
                  <c:v>Laboratoire Modane (Savoie) </c:v>
                </c:pt>
              </c:strCache>
            </c:strRef>
          </c:cat>
          <c:val>
            <c:numRef>
              <c:f>'Bilan DIstribution CNRS'!$B$32:$B$34</c:f>
              <c:numCache>
                <c:formatCode>_-* #\ ##0.00\ _€_-;\-* #\ ##0.00\ _€_-;_-* "-"??\ _€_-;_-@_-</c:formatCode>
                <c:ptCount val="3"/>
                <c:pt idx="0">
                  <c:v>6424502.2412521252</c:v>
                </c:pt>
                <c:pt idx="1">
                  <c:v>534701.93466037698</c:v>
                </c:pt>
                <c:pt idx="2">
                  <c:v>258320.82066606148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B-402C-A46E-2E4AEA1AC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Moyenne de Livraison par mois des differents</a:t>
            </a:r>
            <a:r>
              <a:rPr lang="en-US" baseline="0"/>
              <a:t> laboratoires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'Bilan DIstribution CNRS'!$J$35</c:f>
              <c:strCache>
                <c:ptCount val="1"/>
                <c:pt idx="0">
                  <c:v>Livraison par mois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'Bilan DIstribution CNRS'!$I$36:$I$41</c:f>
              <c:strCache>
                <c:ptCount val="6"/>
                <c:pt idx="0">
                  <c:v>Modane</c:v>
                </c:pt>
                <c:pt idx="1">
                  <c:v>LPSC</c:v>
                </c:pt>
                <c:pt idx="2">
                  <c:v>LNCMI</c:v>
                </c:pt>
                <c:pt idx="3">
                  <c:v>LIPHY</c:v>
                </c:pt>
                <c:pt idx="4">
                  <c:v>CERMAV</c:v>
                </c:pt>
                <c:pt idx="5">
                  <c:v>LGGE</c:v>
                </c:pt>
              </c:strCache>
            </c:strRef>
          </c:cat>
          <c:val>
            <c:numRef>
              <c:f>'Bilan DIstribution CNRS'!$J$36:$J$41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8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B-4375-A203-DDBE93223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6207279"/>
        <c:axId val="260378383"/>
      </c:barChart>
      <c:catAx>
        <c:axId val="466207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0378383"/>
        <c:crosses val="autoZero"/>
        <c:auto val="1"/>
        <c:lblAlgn val="ctr"/>
        <c:lblOffset val="100"/>
        <c:noMultiLvlLbl val="0"/>
      </c:catAx>
      <c:valAx>
        <c:axId val="26037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207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Moyenne de Livraison par mois à l'Institut NEEL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'Bilan DIstribution CNRS'!$O$39</c:f>
              <c:strCache>
                <c:ptCount val="1"/>
                <c:pt idx="0">
                  <c:v>Livraison par mois à l'Institut NEEL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'Bilan DIstribution CNRS'!$N$40:$N$43</c:f>
              <c:strCache>
                <c:ptCount val="4"/>
                <c:pt idx="0">
                  <c:v>BAT V</c:v>
                </c:pt>
                <c:pt idx="1">
                  <c:v>BAT Z</c:v>
                </c:pt>
                <c:pt idx="2">
                  <c:v>BAT E</c:v>
                </c:pt>
                <c:pt idx="3">
                  <c:v>LIQUEFACTEUR</c:v>
                </c:pt>
              </c:strCache>
            </c:strRef>
          </c:cat>
          <c:val>
            <c:numRef>
              <c:f>'Bilan DIstribution CNRS'!$O$40:$O$43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8-4227-9C16-8D17D494E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9703583"/>
        <c:axId val="487673823"/>
      </c:barChart>
      <c:catAx>
        <c:axId val="35970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7673823"/>
        <c:crosses val="autoZero"/>
        <c:auto val="1"/>
        <c:lblAlgn val="ctr"/>
        <c:lblOffset val="100"/>
        <c:noMultiLvlLbl val="0"/>
      </c:catAx>
      <c:valAx>
        <c:axId val="48767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9703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166686</xdr:colOff>
      <xdr:row>4</xdr:row>
      <xdr:rowOff>138111</xdr:rowOff>
    </xdr:from>
    <xdr:to>
      <xdr:col>18</xdr:col>
      <xdr:colOff>28575</xdr:colOff>
      <xdr:row>31</xdr:row>
      <xdr:rowOff>161925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1C265B3-78D7-4E71-8F29-7D3E2F6E56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290511</xdr:colOff>
      <xdr:row>6</xdr:row>
      <xdr:rowOff>42861</xdr:rowOff>
    </xdr:from>
    <xdr:to>
      <xdr:col>19</xdr:col>
      <xdr:colOff>28575</xdr:colOff>
      <xdr:row>32</xdr:row>
      <xdr:rowOff>66675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BC7B3D-69C9-4DDC-8638-F1E4388EE9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</xdr:colOff>
      <xdr:row>4</xdr:row>
      <xdr:rowOff>66674</xdr:rowOff>
    </xdr:from>
    <xdr:to>
      <xdr:col>19</xdr:col>
      <xdr:colOff>304800</xdr:colOff>
      <xdr:row>30</xdr:row>
      <xdr:rowOff>152399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87C6338-4B46-47D5-936D-6353DD214E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776286</xdr:colOff>
      <xdr:row>5</xdr:row>
      <xdr:rowOff>119062</xdr:rowOff>
    </xdr:from>
    <xdr:to>
      <xdr:col>18</xdr:col>
      <xdr:colOff>381000</xdr:colOff>
      <xdr:row>28</xdr:row>
      <xdr:rowOff>142875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5E1CD3-5266-43B1-AF84-F0A7079C03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395286</xdr:colOff>
      <xdr:row>4</xdr:row>
      <xdr:rowOff>100012</xdr:rowOff>
    </xdr:from>
    <xdr:to>
      <xdr:col>18</xdr:col>
      <xdr:colOff>333374</xdr:colOff>
      <xdr:row>26</xdr:row>
      <xdr:rowOff>133350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B2E0281-7C77-45D4-84BC-52FAC413C7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138111</xdr:colOff>
      <xdr:row>16</xdr:row>
      <xdr:rowOff>128586</xdr:rowOff>
    </xdr:from>
    <xdr:to>
      <xdr:col>18</xdr:col>
      <xdr:colOff>828675</xdr:colOff>
      <xdr:row>43</xdr:row>
      <xdr:rowOff>161924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255581C-59C6-4493-9374-6EA1B71FF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18</xdr:row>
      <xdr:rowOff>176211</xdr:rowOff>
    </xdr:from>
    <xdr:to>
      <xdr:col>18</xdr:col>
      <xdr:colOff>752475</xdr:colOff>
      <xdr:row>46</xdr:row>
      <xdr:rowOff>171450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2277BC5-5BA9-450E-A72D-5748F2DD8D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195262</xdr:colOff>
      <xdr:row>4</xdr:row>
      <xdr:rowOff>114299</xdr:rowOff>
    </xdr:from>
    <xdr:to>
      <xdr:col>19</xdr:col>
      <xdr:colOff>304800</xdr:colOff>
      <xdr:row>31</xdr:row>
      <xdr:rowOff>114299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3742DEE-D7AB-4E08-9859-0998CCE74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461961</xdr:colOff>
      <xdr:row>7</xdr:row>
      <xdr:rowOff>95250</xdr:rowOff>
    </xdr:from>
    <xdr:to>
      <xdr:col>13</xdr:col>
      <xdr:colOff>619124</xdr:colOff>
      <xdr:row>23</xdr:row>
      <xdr:rowOff>85724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206D00A-6950-4B96-87FD-965253678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747711</xdr:colOff>
      <xdr:row>4</xdr:row>
      <xdr:rowOff>23811</xdr:rowOff>
    </xdr:from>
    <xdr:to>
      <xdr:col>19</xdr:col>
      <xdr:colOff>152400</xdr:colOff>
      <xdr:row>28</xdr:row>
      <xdr:rowOff>104774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8E0D9D13-7F18-4ED3-9481-4F127C68C5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252411</xdr:colOff>
      <xdr:row>5</xdr:row>
      <xdr:rowOff>76200</xdr:rowOff>
    </xdr:from>
    <xdr:to>
      <xdr:col>19</xdr:col>
      <xdr:colOff>152399</xdr:colOff>
      <xdr:row>31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4A54592-BF63-41AD-9ECA-8848BD646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347661</xdr:colOff>
      <xdr:row>5</xdr:row>
      <xdr:rowOff>38100</xdr:rowOff>
    </xdr:from>
    <xdr:to>
      <xdr:col>19</xdr:col>
      <xdr:colOff>304799</xdr:colOff>
      <xdr:row>33</xdr:row>
      <xdr:rowOff>142875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84E9AA9-E8F3-4940-87EE-96046B46C6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7</xdr:row>
      <xdr:rowOff>142875</xdr:rowOff>
    </xdr:from>
    <xdr:to>
      <xdr:col>17</xdr:col>
      <xdr:colOff>447675</xdr:colOff>
      <xdr:row>35</xdr:row>
      <xdr:rowOff>9524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05E6E11-27AD-4D9E-A589-59C5F981B2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80960</xdr:rowOff>
    </xdr:from>
    <xdr:to>
      <xdr:col>6</xdr:col>
      <xdr:colOff>247650</xdr:colOff>
      <xdr:row>50</xdr:row>
      <xdr:rowOff>47625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6237221E-EE37-4563-8E46-E595703D56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338136</xdr:colOff>
      <xdr:row>35</xdr:row>
      <xdr:rowOff>42861</xdr:rowOff>
    </xdr:from>
    <xdr:to>
      <xdr:col>11</xdr:col>
      <xdr:colOff>609599</xdr:colOff>
      <xdr:row>53</xdr:row>
      <xdr:rowOff>85724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8382360-A1D9-45C5-A781-CCB617698F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785811</xdr:colOff>
      <xdr:row>35</xdr:row>
      <xdr:rowOff>52386</xdr:rowOff>
    </xdr:from>
    <xdr:to>
      <xdr:col>16</xdr:col>
      <xdr:colOff>733424</xdr:colOff>
      <xdr:row>53</xdr:row>
      <xdr:rowOff>95249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74BDBE0-54CE-40B6-86F2-69D3902C1F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11C2-7C84-4DD9-A7FB-864F5B0069B7}">
  <dimension ref="A1:P229"/>
  <sheetViews>
    <sheetView workbookViewId="0">
      <selection activeCell="O4" sqref="O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2.875" style="1" customWidth="1"/>
    <col min="4" max="4" width="10.375" bestFit="1" customWidth="1"/>
    <col min="5" max="5" width="11.75" bestFit="1" customWidth="1"/>
    <col min="7" max="7" width="12.625" bestFit="1" customWidth="1"/>
    <col min="8" max="8" width="14.5" customWidth="1"/>
    <col min="9" max="9" width="15.25" customWidth="1"/>
    <col min="10" max="10" width="15.125" customWidth="1"/>
    <col min="11" max="11" width="11.625" bestFit="1" customWidth="1"/>
    <col min="15" max="15" width="15.875" customWidth="1"/>
  </cols>
  <sheetData>
    <row r="1" spans="1:16">
      <c r="A1" t="s">
        <v>131</v>
      </c>
      <c r="B1" t="s">
        <v>132</v>
      </c>
      <c r="C1" s="1" t="s">
        <v>133</v>
      </c>
      <c r="D1" t="s">
        <v>134</v>
      </c>
      <c r="E1" t="s">
        <v>135</v>
      </c>
    </row>
    <row r="2" spans="1:16">
      <c r="A2" s="2">
        <v>53090</v>
      </c>
      <c r="B2" s="2">
        <v>5773615</v>
      </c>
      <c r="C2" s="3">
        <v>2406</v>
      </c>
      <c r="D2" s="2">
        <v>569729</v>
      </c>
      <c r="E2" s="2" t="s">
        <v>129</v>
      </c>
      <c r="G2" s="1"/>
      <c r="I2">
        <v>0.80851399999999995</v>
      </c>
    </row>
    <row r="3" spans="1:16">
      <c r="A3" s="2">
        <v>53090</v>
      </c>
      <c r="B3" s="2">
        <v>5772704</v>
      </c>
      <c r="C3" s="3">
        <v>2242</v>
      </c>
      <c r="D3" s="2">
        <v>569345</v>
      </c>
      <c r="E3" s="2" t="s">
        <v>127</v>
      </c>
    </row>
    <row r="4" spans="1:16">
      <c r="A4" s="2">
        <v>53090</v>
      </c>
      <c r="B4" s="2">
        <v>5771667</v>
      </c>
      <c r="C4" s="3">
        <v>1988</v>
      </c>
      <c r="D4" s="2">
        <v>568880</v>
      </c>
      <c r="E4" s="2" t="s">
        <v>125</v>
      </c>
      <c r="F4" s="4" t="s">
        <v>451</v>
      </c>
      <c r="G4" s="18">
        <f>SUM(C2:C8)/I2</f>
        <v>17856.21522942089</v>
      </c>
      <c r="M4" s="16" t="s">
        <v>456</v>
      </c>
      <c r="N4" s="16"/>
      <c r="O4" s="23">
        <f>SUM(G35,G88,G142,G206)</f>
        <v>666042.88855851605</v>
      </c>
      <c r="P4" s="49" t="s">
        <v>521</v>
      </c>
    </row>
    <row r="5" spans="1:16">
      <c r="A5" s="2">
        <v>53090</v>
      </c>
      <c r="B5" s="2">
        <v>5770401</v>
      </c>
      <c r="C5" s="3">
        <v>1956</v>
      </c>
      <c r="D5" s="2">
        <v>568334</v>
      </c>
      <c r="E5" s="2" t="s">
        <v>122</v>
      </c>
    </row>
    <row r="6" spans="1:16">
      <c r="A6" s="2">
        <v>53090</v>
      </c>
      <c r="B6" s="2">
        <v>5769243</v>
      </c>
      <c r="C6" s="3">
        <v>1605</v>
      </c>
      <c r="D6" s="2">
        <v>567819</v>
      </c>
      <c r="E6" s="2" t="s">
        <v>121</v>
      </c>
    </row>
    <row r="7" spans="1:16">
      <c r="A7" s="2">
        <v>53090</v>
      </c>
      <c r="B7" s="2">
        <v>5768422</v>
      </c>
      <c r="C7" s="3">
        <v>2144</v>
      </c>
      <c r="D7" s="2">
        <v>567453</v>
      </c>
      <c r="E7" s="2" t="s">
        <v>120</v>
      </c>
    </row>
    <row r="8" spans="1:16">
      <c r="A8" s="2">
        <v>53090</v>
      </c>
      <c r="B8" s="2">
        <v>5767437</v>
      </c>
      <c r="C8" s="3">
        <v>2096</v>
      </c>
      <c r="D8" s="2">
        <v>567050</v>
      </c>
      <c r="E8" s="2" t="s">
        <v>118</v>
      </c>
    </row>
    <row r="9" spans="1:16">
      <c r="A9" s="5">
        <v>53090</v>
      </c>
      <c r="B9" s="5">
        <v>5766658</v>
      </c>
      <c r="C9" s="6">
        <v>1597</v>
      </c>
      <c r="D9" s="5">
        <v>566708</v>
      </c>
      <c r="E9" s="5" t="s">
        <v>117</v>
      </c>
    </row>
    <row r="10" spans="1:16">
      <c r="A10" s="5">
        <v>53090</v>
      </c>
      <c r="B10" s="5">
        <v>5765987</v>
      </c>
      <c r="C10" s="6">
        <v>2038</v>
      </c>
      <c r="D10" s="5">
        <v>566460</v>
      </c>
      <c r="E10" s="5" t="s">
        <v>115</v>
      </c>
    </row>
    <row r="11" spans="1:16">
      <c r="A11" s="5">
        <v>53090</v>
      </c>
      <c r="B11" s="5">
        <v>5765026</v>
      </c>
      <c r="C11" s="6">
        <v>2020</v>
      </c>
      <c r="D11" s="5">
        <v>566047</v>
      </c>
      <c r="E11" s="5" t="s">
        <v>112</v>
      </c>
    </row>
    <row r="12" spans="1:16">
      <c r="A12" s="5">
        <v>53090</v>
      </c>
      <c r="B12" s="5">
        <v>5764030</v>
      </c>
      <c r="C12" s="6">
        <v>2097</v>
      </c>
      <c r="D12" s="5">
        <v>565633</v>
      </c>
      <c r="E12" s="5" t="s">
        <v>111</v>
      </c>
    </row>
    <row r="13" spans="1:16">
      <c r="A13" s="5">
        <v>53090</v>
      </c>
      <c r="B13" s="5">
        <v>5763077</v>
      </c>
      <c r="C13" s="6">
        <v>1433</v>
      </c>
      <c r="D13" s="5">
        <v>565230</v>
      </c>
      <c r="E13" s="5" t="s">
        <v>110</v>
      </c>
      <c r="H13" s="32"/>
      <c r="I13" s="43"/>
    </row>
    <row r="14" spans="1:16">
      <c r="A14" s="5">
        <v>53090</v>
      </c>
      <c r="B14" s="5">
        <v>5762176</v>
      </c>
      <c r="C14" s="6">
        <v>1956</v>
      </c>
      <c r="D14" s="5">
        <v>564844</v>
      </c>
      <c r="E14" s="5" t="s">
        <v>108</v>
      </c>
      <c r="H14" s="32"/>
      <c r="I14" s="43"/>
    </row>
    <row r="15" spans="1:16">
      <c r="A15" s="5">
        <v>53090</v>
      </c>
      <c r="B15" s="5">
        <v>5761250</v>
      </c>
      <c r="C15" s="6">
        <v>1550</v>
      </c>
      <c r="D15" s="5">
        <v>564413</v>
      </c>
      <c r="E15" s="5" t="s">
        <v>106</v>
      </c>
      <c r="H15" s="32"/>
      <c r="I15" s="43"/>
    </row>
    <row r="16" spans="1:16">
      <c r="A16" s="5">
        <v>53090</v>
      </c>
      <c r="B16" s="5">
        <v>5760350</v>
      </c>
      <c r="C16" s="6">
        <v>2158</v>
      </c>
      <c r="D16" s="5">
        <v>564061</v>
      </c>
      <c r="E16" s="5" t="s">
        <v>105</v>
      </c>
      <c r="H16" s="32"/>
      <c r="I16" s="43"/>
    </row>
    <row r="17" spans="1:10">
      <c r="A17" s="5">
        <v>53090</v>
      </c>
      <c r="B17" s="5">
        <v>5759243</v>
      </c>
      <c r="C17" s="6">
        <v>1049</v>
      </c>
      <c r="D17" s="5">
        <v>563593</v>
      </c>
      <c r="E17" s="5" t="s">
        <v>103</v>
      </c>
      <c r="I17" s="31"/>
      <c r="J17" s="32"/>
    </row>
    <row r="18" spans="1:10">
      <c r="A18" s="5">
        <v>53090</v>
      </c>
      <c r="B18" s="5">
        <v>5758608</v>
      </c>
      <c r="C18" s="6">
        <v>2475</v>
      </c>
      <c r="D18" s="5">
        <v>563328</v>
      </c>
      <c r="E18" s="5" t="s">
        <v>92</v>
      </c>
      <c r="I18" s="31"/>
      <c r="J18" s="32"/>
    </row>
    <row r="19" spans="1:10">
      <c r="A19" s="5">
        <v>53090</v>
      </c>
      <c r="B19" s="5">
        <v>5757180</v>
      </c>
      <c r="C19" s="6">
        <v>1580</v>
      </c>
      <c r="D19" s="5">
        <v>562710</v>
      </c>
      <c r="E19" s="5" t="s">
        <v>98</v>
      </c>
      <c r="I19" s="31"/>
      <c r="J19" s="32"/>
    </row>
    <row r="20" spans="1:10">
      <c r="A20" s="5">
        <v>53090</v>
      </c>
      <c r="B20" s="5">
        <v>5756273</v>
      </c>
      <c r="C20" s="6">
        <v>1643</v>
      </c>
      <c r="D20" s="5">
        <v>562345</v>
      </c>
      <c r="E20" s="5" t="s">
        <v>97</v>
      </c>
      <c r="H20" s="5" t="s">
        <v>495</v>
      </c>
      <c r="I20" s="37">
        <f>SUM(C37:C49)/I2</f>
        <v>39525.598814615456</v>
      </c>
      <c r="J20" s="32"/>
    </row>
    <row r="21" spans="1:10">
      <c r="A21" s="5">
        <v>53090</v>
      </c>
      <c r="B21" s="5">
        <v>5755387</v>
      </c>
      <c r="C21" s="6">
        <v>1868</v>
      </c>
      <c r="D21" s="5">
        <v>561966</v>
      </c>
      <c r="E21" s="5" t="s">
        <v>95</v>
      </c>
      <c r="H21" s="5" t="s">
        <v>496</v>
      </c>
      <c r="I21" s="37">
        <f>SUM(C24:C36)/I2</f>
        <v>40079.701773871573</v>
      </c>
      <c r="J21" s="32"/>
    </row>
    <row r="22" spans="1:10">
      <c r="A22" s="5">
        <v>53090</v>
      </c>
      <c r="B22" s="5">
        <v>5754402</v>
      </c>
      <c r="C22" s="6">
        <v>2734</v>
      </c>
      <c r="D22" s="5">
        <v>561508</v>
      </c>
      <c r="E22" s="5" t="s">
        <v>91</v>
      </c>
      <c r="H22" s="5" t="s">
        <v>497</v>
      </c>
      <c r="I22" s="37">
        <f>SUM(C11:C23)/I2</f>
        <v>30833.108641285125</v>
      </c>
      <c r="J22" s="32"/>
    </row>
    <row r="23" spans="1:10">
      <c r="A23" s="5">
        <v>53090</v>
      </c>
      <c r="B23" s="5">
        <v>5753083</v>
      </c>
      <c r="C23" s="6">
        <v>2366</v>
      </c>
      <c r="D23" s="5">
        <v>561030</v>
      </c>
      <c r="E23" s="5" t="s">
        <v>89</v>
      </c>
      <c r="H23" s="5" t="s">
        <v>498</v>
      </c>
      <c r="I23" s="37">
        <f>SUM(C9:C10,C50:C60)/I2</f>
        <v>35591.220436504504</v>
      </c>
      <c r="J23" s="32"/>
    </row>
    <row r="24" spans="1:10">
      <c r="A24" s="5">
        <v>53090</v>
      </c>
      <c r="B24" s="5">
        <v>5752153</v>
      </c>
      <c r="C24" s="6">
        <v>2966</v>
      </c>
      <c r="D24" s="5">
        <v>560636</v>
      </c>
      <c r="E24" s="5" t="s">
        <v>87</v>
      </c>
    </row>
    <row r="25" spans="1:10">
      <c r="A25" s="5">
        <v>53090</v>
      </c>
      <c r="B25" s="5">
        <v>5751058</v>
      </c>
      <c r="C25" s="6">
        <v>2266</v>
      </c>
      <c r="D25" s="5">
        <v>560140</v>
      </c>
      <c r="E25" s="5" t="s">
        <v>84</v>
      </c>
    </row>
    <row r="26" spans="1:10">
      <c r="A26" s="5">
        <v>53090</v>
      </c>
      <c r="B26" s="5">
        <v>5750100</v>
      </c>
      <c r="C26" s="6">
        <v>2792</v>
      </c>
      <c r="D26" s="5">
        <v>559707</v>
      </c>
      <c r="E26" s="5" t="s">
        <v>82</v>
      </c>
    </row>
    <row r="27" spans="1:10">
      <c r="A27" s="5">
        <v>53090</v>
      </c>
      <c r="B27" s="5">
        <v>5749004</v>
      </c>
      <c r="C27" s="6">
        <v>2548</v>
      </c>
      <c r="D27" s="5">
        <v>559257</v>
      </c>
      <c r="E27" s="5" t="s">
        <v>80</v>
      </c>
    </row>
    <row r="28" spans="1:10">
      <c r="A28" s="5">
        <v>53090</v>
      </c>
      <c r="B28" s="5">
        <v>5747934</v>
      </c>
      <c r="C28" s="6">
        <v>2203</v>
      </c>
      <c r="D28" s="5">
        <v>558804</v>
      </c>
      <c r="E28" s="5" t="s">
        <v>79</v>
      </c>
    </row>
    <row r="29" spans="1:10">
      <c r="A29" s="5">
        <v>53090</v>
      </c>
      <c r="B29" s="5">
        <v>5747279</v>
      </c>
      <c r="C29" s="6">
        <v>2642</v>
      </c>
      <c r="D29" s="5">
        <v>558535</v>
      </c>
      <c r="E29" s="5" t="s">
        <v>76</v>
      </c>
    </row>
    <row r="30" spans="1:10">
      <c r="A30" s="5">
        <v>53090</v>
      </c>
      <c r="B30" s="5">
        <v>5746331</v>
      </c>
      <c r="C30" s="6">
        <v>2077</v>
      </c>
      <c r="D30" s="5">
        <v>558146</v>
      </c>
      <c r="E30" s="5" t="s">
        <v>74</v>
      </c>
    </row>
    <row r="31" spans="1:10">
      <c r="A31" s="5">
        <v>53090</v>
      </c>
      <c r="B31" s="5">
        <v>5745195</v>
      </c>
      <c r="C31" s="6">
        <v>2573</v>
      </c>
      <c r="D31" s="5">
        <v>557713</v>
      </c>
      <c r="E31" s="5" t="s">
        <v>71</v>
      </c>
    </row>
    <row r="32" spans="1:10">
      <c r="A32" s="5">
        <v>53090</v>
      </c>
      <c r="B32" s="5">
        <v>5744016</v>
      </c>
      <c r="C32" s="6">
        <v>1747</v>
      </c>
      <c r="D32" s="5">
        <v>557268</v>
      </c>
      <c r="E32" s="5" t="s">
        <v>70</v>
      </c>
    </row>
    <row r="33" spans="1:7">
      <c r="A33" s="5">
        <v>53090</v>
      </c>
      <c r="B33" s="5">
        <v>5743272</v>
      </c>
      <c r="C33" s="6">
        <v>3035</v>
      </c>
      <c r="D33" s="5">
        <v>556954</v>
      </c>
      <c r="E33" s="5" t="s">
        <v>67</v>
      </c>
    </row>
    <row r="34" spans="1:7">
      <c r="A34" s="5">
        <v>53090</v>
      </c>
      <c r="B34" s="5">
        <v>5742183</v>
      </c>
      <c r="C34" s="6">
        <v>2810</v>
      </c>
      <c r="D34" s="5">
        <v>556520</v>
      </c>
      <c r="E34" s="5" t="s">
        <v>64</v>
      </c>
    </row>
    <row r="35" spans="1:7">
      <c r="A35" s="5">
        <v>53090</v>
      </c>
      <c r="B35" s="5">
        <v>5741208</v>
      </c>
      <c r="C35" s="6">
        <v>2289</v>
      </c>
      <c r="D35" s="5">
        <v>556080</v>
      </c>
      <c r="E35" s="5" t="s">
        <v>62</v>
      </c>
      <c r="F35" s="13" t="s">
        <v>452</v>
      </c>
      <c r="G35" s="19">
        <f>SUM(C9:C60)/I2</f>
        <v>146029.62966627665</v>
      </c>
    </row>
    <row r="36" spans="1:7">
      <c r="A36" s="5">
        <v>53090</v>
      </c>
      <c r="B36" s="5">
        <v>5740197</v>
      </c>
      <c r="C36" s="6">
        <v>2457</v>
      </c>
      <c r="D36" s="5">
        <v>555644</v>
      </c>
      <c r="E36" s="5" t="s">
        <v>60</v>
      </c>
    </row>
    <row r="37" spans="1:7">
      <c r="A37" s="5">
        <v>53090</v>
      </c>
      <c r="B37" s="5">
        <v>5739166</v>
      </c>
      <c r="C37" s="6">
        <v>2903</v>
      </c>
      <c r="D37" s="5">
        <v>555222</v>
      </c>
      <c r="E37" s="5" t="s">
        <v>57</v>
      </c>
    </row>
    <row r="38" spans="1:7">
      <c r="A38" s="5">
        <v>53090</v>
      </c>
      <c r="B38" s="5">
        <v>5738027</v>
      </c>
      <c r="C38" s="6">
        <v>2313</v>
      </c>
      <c r="D38" s="5">
        <v>554748</v>
      </c>
      <c r="E38" s="5" t="s">
        <v>54</v>
      </c>
    </row>
    <row r="39" spans="1:7">
      <c r="A39" s="5">
        <v>53090</v>
      </c>
      <c r="B39" s="5">
        <v>5737083</v>
      </c>
      <c r="C39" s="6">
        <v>2185</v>
      </c>
      <c r="D39" s="5">
        <v>554359</v>
      </c>
      <c r="E39" s="5" t="s">
        <v>52</v>
      </c>
    </row>
    <row r="40" spans="1:7">
      <c r="A40" s="5">
        <v>53090</v>
      </c>
      <c r="B40" s="5">
        <v>5736289</v>
      </c>
      <c r="C40" s="6">
        <v>2547</v>
      </c>
      <c r="D40" s="5">
        <v>553988</v>
      </c>
      <c r="E40" s="5" t="s">
        <v>50</v>
      </c>
    </row>
    <row r="41" spans="1:7">
      <c r="A41" s="5">
        <v>53090</v>
      </c>
      <c r="B41" s="5">
        <v>5735173</v>
      </c>
      <c r="C41" s="6">
        <v>2464</v>
      </c>
      <c r="D41" s="5">
        <v>553518</v>
      </c>
      <c r="E41" s="5" t="s">
        <v>47</v>
      </c>
    </row>
    <row r="42" spans="1:7">
      <c r="A42" s="5">
        <v>53090</v>
      </c>
      <c r="B42" s="5">
        <v>5734185</v>
      </c>
      <c r="C42" s="6">
        <v>2012</v>
      </c>
      <c r="D42" s="5">
        <v>553096</v>
      </c>
      <c r="E42" s="5" t="s">
        <v>45</v>
      </c>
    </row>
    <row r="43" spans="1:7">
      <c r="A43" s="5">
        <v>53090</v>
      </c>
      <c r="B43" s="5">
        <v>5733247</v>
      </c>
      <c r="C43" s="6">
        <v>2611</v>
      </c>
      <c r="D43" s="5">
        <v>552683</v>
      </c>
      <c r="E43" s="5" t="s">
        <v>42</v>
      </c>
    </row>
    <row r="44" spans="1:7">
      <c r="A44" s="5">
        <v>53090</v>
      </c>
      <c r="B44" s="5">
        <v>5732466</v>
      </c>
      <c r="C44" s="6">
        <v>2300</v>
      </c>
      <c r="D44" s="5">
        <v>552336</v>
      </c>
      <c r="E44" s="5" t="s">
        <v>40</v>
      </c>
    </row>
    <row r="45" spans="1:7">
      <c r="A45" s="5">
        <v>53090</v>
      </c>
      <c r="B45" s="5">
        <v>5731686</v>
      </c>
      <c r="C45" s="6">
        <v>1847</v>
      </c>
      <c r="D45" s="5">
        <v>552006</v>
      </c>
      <c r="E45" s="5" t="s">
        <v>37</v>
      </c>
    </row>
    <row r="46" spans="1:7">
      <c r="A46" s="5">
        <v>53090</v>
      </c>
      <c r="B46" s="5">
        <v>5730817</v>
      </c>
      <c r="C46" s="6">
        <v>3056</v>
      </c>
      <c r="D46" s="5">
        <v>551618</v>
      </c>
      <c r="E46" s="5" t="s">
        <v>35</v>
      </c>
    </row>
    <row r="47" spans="1:7">
      <c r="A47" s="5">
        <v>53090</v>
      </c>
      <c r="B47" s="5">
        <v>5729639</v>
      </c>
      <c r="C47" s="6">
        <v>2532</v>
      </c>
      <c r="D47" s="5">
        <v>551097</v>
      </c>
      <c r="E47" s="5" t="s">
        <v>31</v>
      </c>
    </row>
    <row r="48" spans="1:7">
      <c r="A48" s="5">
        <v>53090</v>
      </c>
      <c r="B48" s="5">
        <v>5728537</v>
      </c>
      <c r="C48" s="6">
        <v>2432</v>
      </c>
      <c r="D48" s="5">
        <v>550593</v>
      </c>
      <c r="E48" s="5" t="s">
        <v>30</v>
      </c>
    </row>
    <row r="49" spans="1:10">
      <c r="A49" s="5">
        <v>53090</v>
      </c>
      <c r="B49" s="5">
        <v>5727515</v>
      </c>
      <c r="C49" s="6">
        <v>2755</v>
      </c>
      <c r="D49" s="5">
        <v>550119</v>
      </c>
      <c r="E49" s="5" t="s">
        <v>16</v>
      </c>
    </row>
    <row r="50" spans="1:10">
      <c r="A50" s="5">
        <v>53090</v>
      </c>
      <c r="B50" s="5">
        <v>5726579</v>
      </c>
      <c r="C50" s="6">
        <v>2460</v>
      </c>
      <c r="D50" s="5">
        <v>549671</v>
      </c>
      <c r="E50" s="5" t="s">
        <v>23</v>
      </c>
    </row>
    <row r="51" spans="1:10">
      <c r="A51" s="5">
        <v>53090</v>
      </c>
      <c r="B51" s="5">
        <v>5725601</v>
      </c>
      <c r="C51" s="6">
        <v>2354</v>
      </c>
      <c r="D51" s="5">
        <v>549224</v>
      </c>
      <c r="E51" s="5" t="s">
        <v>21</v>
      </c>
    </row>
    <row r="52" spans="1:10">
      <c r="A52" s="5">
        <v>53090</v>
      </c>
      <c r="B52" s="5">
        <v>5724477</v>
      </c>
      <c r="C52" s="6">
        <v>2438</v>
      </c>
      <c r="D52" s="5">
        <v>548729</v>
      </c>
      <c r="E52" s="5" t="s">
        <v>10</v>
      </c>
    </row>
    <row r="53" spans="1:10">
      <c r="A53" s="5">
        <v>53090</v>
      </c>
      <c r="B53" s="5">
        <v>5723427</v>
      </c>
      <c r="C53" s="6">
        <v>2426</v>
      </c>
      <c r="D53" s="5">
        <v>548261</v>
      </c>
      <c r="E53" s="5" t="s">
        <v>18</v>
      </c>
    </row>
    <row r="54" spans="1:10">
      <c r="A54" s="5">
        <v>53090</v>
      </c>
      <c r="B54" s="5">
        <v>5722419</v>
      </c>
      <c r="C54" s="6">
        <v>2297</v>
      </c>
      <c r="D54" s="5">
        <v>547836</v>
      </c>
      <c r="E54" s="5" t="s">
        <v>15</v>
      </c>
    </row>
    <row r="55" spans="1:10">
      <c r="A55" s="5">
        <v>53090</v>
      </c>
      <c r="B55" s="5">
        <v>5721465</v>
      </c>
      <c r="C55" s="6">
        <v>2469</v>
      </c>
      <c r="D55" s="5">
        <v>547409</v>
      </c>
      <c r="E55" s="5" t="s">
        <v>12</v>
      </c>
    </row>
    <row r="56" spans="1:10">
      <c r="A56" s="5">
        <v>53090</v>
      </c>
      <c r="B56" s="5">
        <v>5720557</v>
      </c>
      <c r="C56" s="6">
        <v>2033</v>
      </c>
      <c r="D56" s="5">
        <v>546995</v>
      </c>
      <c r="E56" s="5" t="s">
        <v>8</v>
      </c>
    </row>
    <row r="57" spans="1:10">
      <c r="A57" s="5">
        <v>53090</v>
      </c>
      <c r="B57" s="5">
        <v>5719569</v>
      </c>
      <c r="C57" s="6">
        <v>2601</v>
      </c>
      <c r="D57" s="5">
        <v>546554</v>
      </c>
      <c r="E57" s="5" t="s">
        <v>6</v>
      </c>
    </row>
    <row r="58" spans="1:10">
      <c r="A58" s="5">
        <v>53090</v>
      </c>
      <c r="B58" s="5">
        <v>5718466</v>
      </c>
      <c r="C58" s="6">
        <v>2140</v>
      </c>
      <c r="D58" s="5">
        <v>546076</v>
      </c>
      <c r="E58" s="5" t="s">
        <v>5</v>
      </c>
    </row>
    <row r="59" spans="1:10">
      <c r="A59" s="5">
        <v>53090</v>
      </c>
      <c r="B59" s="5">
        <v>5717496</v>
      </c>
      <c r="C59" s="6">
        <v>2127</v>
      </c>
      <c r="D59" s="5">
        <v>545649</v>
      </c>
      <c r="E59" s="5" t="s">
        <v>3</v>
      </c>
    </row>
    <row r="60" spans="1:10">
      <c r="A60" s="5">
        <v>53090</v>
      </c>
      <c r="B60" s="5">
        <v>5716516</v>
      </c>
      <c r="C60" s="6">
        <v>1796</v>
      </c>
      <c r="D60" s="5">
        <v>545204</v>
      </c>
      <c r="E60" s="5" t="s">
        <v>0</v>
      </c>
    </row>
    <row r="61" spans="1:10">
      <c r="A61" s="7">
        <v>53090</v>
      </c>
      <c r="B61" s="7">
        <v>5715674</v>
      </c>
      <c r="C61" s="8">
        <v>1611</v>
      </c>
      <c r="D61" s="7">
        <v>544811</v>
      </c>
      <c r="E61" s="7" t="s">
        <v>136</v>
      </c>
    </row>
    <row r="62" spans="1:10">
      <c r="A62" s="7">
        <v>53090</v>
      </c>
      <c r="B62" s="7">
        <v>5715034</v>
      </c>
      <c r="C62" s="8">
        <v>1592</v>
      </c>
      <c r="D62" s="7">
        <v>544541</v>
      </c>
      <c r="E62" s="7" t="s">
        <v>137</v>
      </c>
    </row>
    <row r="63" spans="1:10">
      <c r="A63" s="7">
        <v>53090</v>
      </c>
      <c r="B63" s="7">
        <v>5714136</v>
      </c>
      <c r="C63" s="8">
        <v>2129</v>
      </c>
      <c r="D63" s="7">
        <v>544112</v>
      </c>
      <c r="E63" s="7" t="s">
        <v>138</v>
      </c>
      <c r="I63" s="44"/>
      <c r="J63" s="45"/>
    </row>
    <row r="64" spans="1:10">
      <c r="A64" s="7">
        <v>53090</v>
      </c>
      <c r="B64" s="7">
        <v>5713183</v>
      </c>
      <c r="C64" s="8">
        <v>2306</v>
      </c>
      <c r="D64" s="7">
        <v>543706</v>
      </c>
      <c r="E64" s="7" t="s">
        <v>139</v>
      </c>
      <c r="I64" s="44"/>
      <c r="J64" s="45"/>
    </row>
    <row r="65" spans="1:10">
      <c r="A65" s="7">
        <v>53090</v>
      </c>
      <c r="B65" s="7">
        <v>5712236</v>
      </c>
      <c r="C65" s="8">
        <v>1501</v>
      </c>
      <c r="D65" s="7">
        <v>543290</v>
      </c>
      <c r="E65" s="7" t="s">
        <v>140</v>
      </c>
      <c r="I65" s="44"/>
      <c r="J65" s="45"/>
    </row>
    <row r="66" spans="1:10">
      <c r="A66" s="7">
        <v>53090</v>
      </c>
      <c r="B66" s="7">
        <v>5711377</v>
      </c>
      <c r="C66" s="8">
        <v>2308</v>
      </c>
      <c r="D66" s="7">
        <v>542890</v>
      </c>
      <c r="E66" s="7" t="s">
        <v>141</v>
      </c>
      <c r="I66" s="46"/>
      <c r="J66" s="47"/>
    </row>
    <row r="67" spans="1:10">
      <c r="A67" s="7">
        <v>53090</v>
      </c>
      <c r="B67" s="7">
        <v>5710295</v>
      </c>
      <c r="C67" s="8">
        <v>1813</v>
      </c>
      <c r="D67" s="7">
        <v>542412</v>
      </c>
      <c r="E67" s="7" t="s">
        <v>142</v>
      </c>
    </row>
    <row r="68" spans="1:10">
      <c r="A68" s="7">
        <v>53090</v>
      </c>
      <c r="B68" s="7">
        <v>5709454</v>
      </c>
      <c r="C68" s="8">
        <v>2866</v>
      </c>
      <c r="D68" s="7">
        <v>542061</v>
      </c>
      <c r="E68" s="7" t="s">
        <v>143</v>
      </c>
    </row>
    <row r="69" spans="1:10">
      <c r="A69" s="7">
        <v>53090</v>
      </c>
      <c r="B69" s="7">
        <v>5708379</v>
      </c>
      <c r="C69" s="8">
        <v>2162</v>
      </c>
      <c r="D69" s="7">
        <v>541583</v>
      </c>
      <c r="E69" s="7" t="s">
        <v>144</v>
      </c>
    </row>
    <row r="70" spans="1:10">
      <c r="A70" s="7">
        <v>53090</v>
      </c>
      <c r="B70" s="7">
        <v>5707565</v>
      </c>
      <c r="C70" s="8">
        <v>1979</v>
      </c>
      <c r="D70" s="7">
        <v>541217</v>
      </c>
      <c r="E70" s="7" t="s">
        <v>145</v>
      </c>
    </row>
    <row r="71" spans="1:10">
      <c r="A71" s="7">
        <v>53090</v>
      </c>
      <c r="B71" s="7">
        <v>5706450</v>
      </c>
      <c r="C71" s="8">
        <v>2770</v>
      </c>
      <c r="D71" s="7">
        <v>540743</v>
      </c>
      <c r="E71" s="7" t="s">
        <v>146</v>
      </c>
    </row>
    <row r="72" spans="1:10">
      <c r="A72" s="7">
        <v>53090</v>
      </c>
      <c r="B72" s="7">
        <v>5705599</v>
      </c>
      <c r="C72" s="8">
        <v>2455</v>
      </c>
      <c r="D72" s="7">
        <v>540359</v>
      </c>
      <c r="E72" s="7" t="s">
        <v>147</v>
      </c>
    </row>
    <row r="73" spans="1:10">
      <c r="A73" s="7">
        <v>53090</v>
      </c>
      <c r="B73" s="7">
        <v>5704540</v>
      </c>
      <c r="C73" s="8">
        <v>2769</v>
      </c>
      <c r="D73" s="7">
        <v>539881</v>
      </c>
      <c r="E73" s="7" t="s">
        <v>148</v>
      </c>
    </row>
    <row r="74" spans="1:10">
      <c r="A74" s="7">
        <v>53090</v>
      </c>
      <c r="B74" s="7">
        <v>5703543</v>
      </c>
      <c r="C74" s="8">
        <v>2304</v>
      </c>
      <c r="D74" s="7">
        <v>539443</v>
      </c>
      <c r="E74" s="7" t="s">
        <v>149</v>
      </c>
    </row>
    <row r="75" spans="1:10">
      <c r="A75" s="7">
        <v>53090</v>
      </c>
      <c r="B75" s="7">
        <v>5702475</v>
      </c>
      <c r="C75" s="8">
        <v>3097</v>
      </c>
      <c r="D75" s="7">
        <v>538963</v>
      </c>
      <c r="E75" s="7" t="s">
        <v>150</v>
      </c>
      <c r="H75" s="7" t="s">
        <v>499</v>
      </c>
      <c r="I75" s="33">
        <f>SUM(C89:C101)/I2</f>
        <v>46183.492184427232</v>
      </c>
    </row>
    <row r="76" spans="1:10">
      <c r="A76" s="7">
        <v>53090</v>
      </c>
      <c r="B76" s="7">
        <v>5701420</v>
      </c>
      <c r="C76" s="8">
        <v>1874</v>
      </c>
      <c r="D76" s="7">
        <v>538493</v>
      </c>
      <c r="E76" s="7" t="s">
        <v>151</v>
      </c>
      <c r="H76" s="7" t="s">
        <v>500</v>
      </c>
      <c r="I76" s="33">
        <f>SUM(C76:C88)/I2</f>
        <v>43510.687508194045</v>
      </c>
    </row>
    <row r="77" spans="1:10">
      <c r="A77" s="7">
        <v>53090</v>
      </c>
      <c r="B77" s="7">
        <v>5700592</v>
      </c>
      <c r="C77" s="8">
        <v>2831</v>
      </c>
      <c r="D77" s="7">
        <v>538121</v>
      </c>
      <c r="E77" s="7" t="s">
        <v>152</v>
      </c>
      <c r="H77" s="7" t="s">
        <v>501</v>
      </c>
      <c r="I77" s="33">
        <f>SUM(C63:C75)/I2</f>
        <v>37672.817044602816</v>
      </c>
    </row>
    <row r="78" spans="1:10">
      <c r="A78" s="7">
        <v>53090</v>
      </c>
      <c r="B78" s="7">
        <v>5699439</v>
      </c>
      <c r="C78" s="8">
        <v>3027</v>
      </c>
      <c r="D78" s="7">
        <v>537605</v>
      </c>
      <c r="E78" s="7" t="s">
        <v>153</v>
      </c>
      <c r="H78" s="7" t="s">
        <v>502</v>
      </c>
      <c r="I78" s="33">
        <f>SUM(C61:C62,C102:C113)/I2</f>
        <v>41624.511140190523</v>
      </c>
    </row>
    <row r="79" spans="1:10">
      <c r="A79" s="7">
        <v>53090</v>
      </c>
      <c r="B79" s="7">
        <v>5698526</v>
      </c>
      <c r="C79" s="8">
        <v>2818</v>
      </c>
      <c r="D79" s="7">
        <v>537216</v>
      </c>
      <c r="E79" s="7" t="s">
        <v>154</v>
      </c>
    </row>
    <row r="80" spans="1:10">
      <c r="A80" s="7">
        <v>53090</v>
      </c>
      <c r="B80" s="7">
        <v>5697482</v>
      </c>
      <c r="C80" s="8">
        <v>2699</v>
      </c>
      <c r="D80" s="7">
        <v>536765</v>
      </c>
      <c r="E80" s="7" t="s">
        <v>155</v>
      </c>
    </row>
    <row r="81" spans="1:7">
      <c r="A81" s="7">
        <v>53090</v>
      </c>
      <c r="B81" s="7">
        <v>5696767</v>
      </c>
      <c r="C81" s="8">
        <v>1671</v>
      </c>
      <c r="D81" s="7">
        <v>536451</v>
      </c>
      <c r="E81" s="7" t="s">
        <v>156</v>
      </c>
    </row>
    <row r="82" spans="1:7">
      <c r="A82" s="7">
        <v>53090</v>
      </c>
      <c r="B82" s="7">
        <v>5695838</v>
      </c>
      <c r="C82" s="8">
        <v>2684</v>
      </c>
      <c r="D82" s="7">
        <v>536025</v>
      </c>
      <c r="E82" s="7" t="s">
        <v>157</v>
      </c>
    </row>
    <row r="83" spans="1:7">
      <c r="A83" s="7">
        <v>53090</v>
      </c>
      <c r="B83" s="7">
        <v>5694780</v>
      </c>
      <c r="C83" s="8">
        <v>2857</v>
      </c>
      <c r="D83" s="7">
        <v>535564</v>
      </c>
      <c r="E83" s="7" t="s">
        <v>158</v>
      </c>
    </row>
    <row r="84" spans="1:7">
      <c r="A84" s="7">
        <v>53090</v>
      </c>
      <c r="B84" s="7">
        <v>5693875</v>
      </c>
      <c r="C84" s="8">
        <v>2656</v>
      </c>
      <c r="D84" s="7">
        <v>535149</v>
      </c>
      <c r="E84" s="7" t="s">
        <v>159</v>
      </c>
    </row>
    <row r="85" spans="1:7">
      <c r="A85" s="7">
        <v>53090</v>
      </c>
      <c r="B85" s="7">
        <v>5692852</v>
      </c>
      <c r="C85" s="8">
        <v>2530</v>
      </c>
      <c r="D85" s="7">
        <v>534716</v>
      </c>
      <c r="E85" s="7" t="s">
        <v>160</v>
      </c>
    </row>
    <row r="86" spans="1:7">
      <c r="A86" s="7">
        <v>53090</v>
      </c>
      <c r="B86" s="7">
        <v>5691849</v>
      </c>
      <c r="C86" s="8">
        <v>2908</v>
      </c>
      <c r="D86" s="7">
        <v>534260</v>
      </c>
      <c r="E86" s="7" t="s">
        <v>161</v>
      </c>
    </row>
    <row r="87" spans="1:7">
      <c r="A87" s="7">
        <v>53090</v>
      </c>
      <c r="B87" s="7">
        <v>5690859</v>
      </c>
      <c r="C87" s="8">
        <v>3303</v>
      </c>
      <c r="D87" s="7">
        <v>533817</v>
      </c>
      <c r="E87" s="7" t="s">
        <v>162</v>
      </c>
    </row>
    <row r="88" spans="1:7">
      <c r="A88" s="7">
        <v>53090</v>
      </c>
      <c r="B88" s="7">
        <v>5689724</v>
      </c>
      <c r="C88" s="8">
        <v>3321</v>
      </c>
      <c r="D88" s="7">
        <v>533303</v>
      </c>
      <c r="E88" s="7" t="s">
        <v>163</v>
      </c>
      <c r="F88" s="14" t="s">
        <v>453</v>
      </c>
      <c r="G88" s="20">
        <f>SUM(C61:C113)/I2</f>
        <v>168991.50787741464</v>
      </c>
    </row>
    <row r="89" spans="1:7">
      <c r="A89" s="7">
        <v>53090</v>
      </c>
      <c r="B89" s="7">
        <v>5688737</v>
      </c>
      <c r="C89" s="8">
        <v>3299</v>
      </c>
      <c r="D89" s="7">
        <v>532860</v>
      </c>
      <c r="E89" s="7" t="s">
        <v>164</v>
      </c>
    </row>
    <row r="90" spans="1:7">
      <c r="A90" s="7">
        <v>53090</v>
      </c>
      <c r="B90" s="7">
        <v>5687600</v>
      </c>
      <c r="C90" s="8">
        <v>3000</v>
      </c>
      <c r="D90" s="7">
        <v>532374</v>
      </c>
      <c r="E90" s="7" t="s">
        <v>165</v>
      </c>
    </row>
    <row r="91" spans="1:7">
      <c r="A91" s="7">
        <v>53090</v>
      </c>
      <c r="B91" s="7">
        <v>5686495</v>
      </c>
      <c r="C91" s="8">
        <v>3155</v>
      </c>
      <c r="D91" s="7">
        <v>531875</v>
      </c>
      <c r="E91" s="7" t="s">
        <v>166</v>
      </c>
    </row>
    <row r="92" spans="1:7">
      <c r="A92" s="7">
        <v>53090</v>
      </c>
      <c r="B92" s="7">
        <v>5685606</v>
      </c>
      <c r="C92" s="8">
        <v>2377</v>
      </c>
      <c r="D92" s="7">
        <v>531447</v>
      </c>
      <c r="E92" s="7" t="s">
        <v>167</v>
      </c>
    </row>
    <row r="93" spans="1:7">
      <c r="A93" s="7">
        <v>53090</v>
      </c>
      <c r="B93" s="7">
        <v>5684654</v>
      </c>
      <c r="C93" s="8">
        <v>3709</v>
      </c>
      <c r="D93" s="7">
        <v>531020</v>
      </c>
      <c r="E93" s="7" t="s">
        <v>168</v>
      </c>
    </row>
    <row r="94" spans="1:7">
      <c r="A94" s="7">
        <v>53090</v>
      </c>
      <c r="B94" s="7">
        <v>5683387</v>
      </c>
      <c r="C94" s="8">
        <v>2726</v>
      </c>
      <c r="D94" s="7">
        <v>530478</v>
      </c>
      <c r="E94" s="7" t="s">
        <v>169</v>
      </c>
    </row>
    <row r="95" spans="1:7">
      <c r="A95" s="7">
        <v>53090</v>
      </c>
      <c r="B95" s="7">
        <v>5682587</v>
      </c>
      <c r="C95" s="8">
        <v>3178</v>
      </c>
      <c r="D95" s="7">
        <v>530140</v>
      </c>
      <c r="E95" s="7" t="s">
        <v>170</v>
      </c>
    </row>
    <row r="96" spans="1:7">
      <c r="A96" s="7">
        <v>53090</v>
      </c>
      <c r="B96" s="7">
        <v>5681738</v>
      </c>
      <c r="C96" s="8">
        <v>2945</v>
      </c>
      <c r="D96" s="7">
        <v>529742</v>
      </c>
      <c r="E96" s="7" t="s">
        <v>171</v>
      </c>
    </row>
    <row r="97" spans="1:5">
      <c r="A97" s="7">
        <v>53090</v>
      </c>
      <c r="B97" s="7">
        <v>5680623</v>
      </c>
      <c r="C97" s="8">
        <v>2234</v>
      </c>
      <c r="D97" s="7">
        <v>529257</v>
      </c>
      <c r="E97" s="7" t="s">
        <v>172</v>
      </c>
    </row>
    <row r="98" spans="1:5">
      <c r="A98" s="7">
        <v>53090</v>
      </c>
      <c r="B98" s="7">
        <v>5679603</v>
      </c>
      <c r="C98" s="8">
        <v>3178</v>
      </c>
      <c r="D98" s="7">
        <v>528819</v>
      </c>
      <c r="E98" s="7" t="s">
        <v>173</v>
      </c>
    </row>
    <row r="99" spans="1:5">
      <c r="A99" s="7">
        <v>53090</v>
      </c>
      <c r="B99" s="7">
        <v>5678553</v>
      </c>
      <c r="C99" s="8">
        <v>2388</v>
      </c>
      <c r="D99" s="7">
        <v>528334</v>
      </c>
      <c r="E99" s="7" t="s">
        <v>174</v>
      </c>
    </row>
    <row r="100" spans="1:5">
      <c r="A100" s="7">
        <v>53090</v>
      </c>
      <c r="B100" s="7">
        <v>5677459</v>
      </c>
      <c r="C100" s="8">
        <v>2610</v>
      </c>
      <c r="D100" s="7">
        <v>527876</v>
      </c>
      <c r="E100" s="7" t="s">
        <v>175</v>
      </c>
    </row>
    <row r="101" spans="1:5">
      <c r="A101" s="7">
        <v>53090</v>
      </c>
      <c r="B101" s="7">
        <v>5676655</v>
      </c>
      <c r="C101" s="8">
        <v>2541</v>
      </c>
      <c r="D101" s="7">
        <v>527511</v>
      </c>
      <c r="E101" s="7" t="s">
        <v>176</v>
      </c>
    </row>
    <row r="102" spans="1:5">
      <c r="A102" s="7">
        <v>53090</v>
      </c>
      <c r="B102" s="7">
        <v>5675595</v>
      </c>
      <c r="C102" s="8">
        <v>2408</v>
      </c>
      <c r="D102" s="7">
        <v>527020</v>
      </c>
      <c r="E102" s="7" t="s">
        <v>177</v>
      </c>
    </row>
    <row r="103" spans="1:5">
      <c r="A103" s="7">
        <v>53090</v>
      </c>
      <c r="B103" s="7">
        <v>5674579</v>
      </c>
      <c r="C103" s="8">
        <v>3104</v>
      </c>
      <c r="D103" s="7">
        <v>526583</v>
      </c>
      <c r="E103" s="7" t="s">
        <v>178</v>
      </c>
    </row>
    <row r="104" spans="1:5">
      <c r="A104" s="7">
        <v>53090</v>
      </c>
      <c r="B104" s="7">
        <v>5673759</v>
      </c>
      <c r="C104" s="8">
        <v>2524</v>
      </c>
      <c r="D104" s="7">
        <v>526188</v>
      </c>
      <c r="E104" s="7" t="s">
        <v>179</v>
      </c>
    </row>
    <row r="105" spans="1:5">
      <c r="A105" s="7">
        <v>53090</v>
      </c>
      <c r="B105" s="7">
        <v>5672498</v>
      </c>
      <c r="C105" s="8">
        <v>2433</v>
      </c>
      <c r="D105" s="7">
        <v>525636</v>
      </c>
      <c r="E105" s="7" t="s">
        <v>180</v>
      </c>
    </row>
    <row r="106" spans="1:5">
      <c r="A106" s="7">
        <v>53090</v>
      </c>
      <c r="B106" s="7">
        <v>5671512</v>
      </c>
      <c r="C106" s="8">
        <v>2352</v>
      </c>
      <c r="D106" s="7">
        <v>525219</v>
      </c>
      <c r="E106" s="7" t="s">
        <v>181</v>
      </c>
    </row>
    <row r="107" spans="1:5">
      <c r="A107" s="7">
        <v>53090</v>
      </c>
      <c r="B107" s="7">
        <v>5670588</v>
      </c>
      <c r="C107" s="8">
        <v>3596</v>
      </c>
      <c r="D107" s="7">
        <v>524805</v>
      </c>
      <c r="E107" s="7" t="s">
        <v>182</v>
      </c>
    </row>
    <row r="108" spans="1:5">
      <c r="A108" s="7">
        <v>53090</v>
      </c>
      <c r="B108" s="7">
        <v>5669589</v>
      </c>
      <c r="C108" s="8">
        <v>1500</v>
      </c>
      <c r="D108" s="7">
        <v>524378</v>
      </c>
      <c r="E108" s="7" t="s">
        <v>184</v>
      </c>
    </row>
    <row r="109" spans="1:5">
      <c r="A109" s="7">
        <v>53090</v>
      </c>
      <c r="B109" s="7">
        <v>5668631</v>
      </c>
      <c r="C109" s="8">
        <v>2600</v>
      </c>
      <c r="D109" s="7">
        <v>523963</v>
      </c>
      <c r="E109" s="7" t="s">
        <v>185</v>
      </c>
    </row>
    <row r="110" spans="1:5">
      <c r="A110" s="7">
        <v>53090</v>
      </c>
      <c r="B110" s="7">
        <v>5667671</v>
      </c>
      <c r="C110" s="8">
        <v>2504</v>
      </c>
      <c r="D110" s="7">
        <v>523583</v>
      </c>
      <c r="E110" s="7" t="s">
        <v>186</v>
      </c>
    </row>
    <row r="111" spans="1:5">
      <c r="A111" s="7">
        <v>53090</v>
      </c>
      <c r="B111" s="7">
        <v>5666572</v>
      </c>
      <c r="C111" s="8">
        <v>2494</v>
      </c>
      <c r="D111" s="7">
        <v>523133</v>
      </c>
      <c r="E111" s="7" t="s">
        <v>187</v>
      </c>
    </row>
    <row r="112" spans="1:5">
      <c r="A112" s="7">
        <v>53090</v>
      </c>
      <c r="B112" s="7">
        <v>5665619</v>
      </c>
      <c r="C112" s="8">
        <v>2599</v>
      </c>
      <c r="D112" s="7">
        <v>522737</v>
      </c>
      <c r="E112" s="7" t="s">
        <v>188</v>
      </c>
    </row>
    <row r="113" spans="1:11">
      <c r="A113" s="7">
        <v>53090</v>
      </c>
      <c r="B113" s="7">
        <v>5664555</v>
      </c>
      <c r="C113" s="8">
        <v>2337</v>
      </c>
      <c r="D113" s="7">
        <v>522308</v>
      </c>
      <c r="E113" s="7" t="s">
        <v>189</v>
      </c>
    </row>
    <row r="114" spans="1:11">
      <c r="A114" s="9">
        <v>53090</v>
      </c>
      <c r="B114" s="9">
        <v>5663845</v>
      </c>
      <c r="C114" s="10">
        <v>1815</v>
      </c>
      <c r="D114" s="9">
        <v>522035</v>
      </c>
      <c r="E114" s="9" t="s">
        <v>190</v>
      </c>
    </row>
    <row r="115" spans="1:11">
      <c r="A115" s="9">
        <v>53090</v>
      </c>
      <c r="B115" s="9">
        <v>5663239</v>
      </c>
      <c r="C115" s="10">
        <v>2641</v>
      </c>
      <c r="D115" s="9">
        <v>521801</v>
      </c>
      <c r="E115" s="9" t="s">
        <v>191</v>
      </c>
    </row>
    <row r="116" spans="1:11">
      <c r="A116" s="9">
        <v>53090</v>
      </c>
      <c r="B116" s="9">
        <v>5662192</v>
      </c>
      <c r="C116" s="10">
        <v>2290</v>
      </c>
      <c r="D116" s="9">
        <v>521371</v>
      </c>
      <c r="E116" s="9" t="s">
        <v>192</v>
      </c>
    </row>
    <row r="117" spans="1:11">
      <c r="A117" s="9">
        <v>53090</v>
      </c>
      <c r="B117" s="9">
        <v>5661130</v>
      </c>
      <c r="C117" s="10">
        <v>2634</v>
      </c>
      <c r="D117" s="9">
        <v>520941</v>
      </c>
      <c r="E117" s="9" t="s">
        <v>193</v>
      </c>
    </row>
    <row r="118" spans="1:11">
      <c r="A118" s="9">
        <v>53090</v>
      </c>
      <c r="B118" s="9">
        <v>5660059</v>
      </c>
      <c r="C118" s="10">
        <v>2022</v>
      </c>
      <c r="D118" s="9">
        <v>520456</v>
      </c>
      <c r="E118" s="9" t="s">
        <v>194</v>
      </c>
    </row>
    <row r="119" spans="1:11">
      <c r="A119" s="9">
        <v>53090</v>
      </c>
      <c r="B119" s="9">
        <v>5659190</v>
      </c>
      <c r="C119" s="10">
        <v>2532</v>
      </c>
      <c r="D119" s="9">
        <v>520101</v>
      </c>
      <c r="E119" s="9" t="s">
        <v>195</v>
      </c>
      <c r="J119" s="32"/>
      <c r="K119" s="43"/>
    </row>
    <row r="120" spans="1:11">
      <c r="A120" s="9">
        <v>53090</v>
      </c>
      <c r="B120" s="9">
        <v>5658072</v>
      </c>
      <c r="C120" s="10">
        <v>1716</v>
      </c>
      <c r="D120" s="9">
        <v>519657</v>
      </c>
      <c r="E120" s="9" t="s">
        <v>196</v>
      </c>
      <c r="J120" s="32"/>
      <c r="K120" s="43"/>
    </row>
    <row r="121" spans="1:11">
      <c r="A121" s="9">
        <v>53090</v>
      </c>
      <c r="B121" s="9">
        <v>5657225</v>
      </c>
      <c r="C121" s="10">
        <v>1221</v>
      </c>
      <c r="D121" s="9">
        <v>519306</v>
      </c>
      <c r="E121" s="9" t="s">
        <v>197</v>
      </c>
      <c r="J121" s="32"/>
      <c r="K121" s="43"/>
    </row>
    <row r="122" spans="1:11">
      <c r="A122" s="9">
        <v>53090</v>
      </c>
      <c r="B122" s="9">
        <v>5656353</v>
      </c>
      <c r="C122" s="10">
        <v>1747</v>
      </c>
      <c r="D122" s="9">
        <v>518922</v>
      </c>
      <c r="E122" s="9" t="s">
        <v>198</v>
      </c>
      <c r="J122" s="32"/>
      <c r="K122" s="43"/>
    </row>
    <row r="123" spans="1:11">
      <c r="A123" s="9">
        <v>53090</v>
      </c>
      <c r="B123" s="9">
        <v>5655396</v>
      </c>
      <c r="C123" s="10">
        <v>2773</v>
      </c>
      <c r="D123" s="9">
        <v>518516</v>
      </c>
      <c r="E123" s="9" t="s">
        <v>199</v>
      </c>
    </row>
    <row r="124" spans="1:11">
      <c r="A124" s="9">
        <v>53090</v>
      </c>
      <c r="B124" s="9">
        <v>5654421</v>
      </c>
      <c r="C124" s="10">
        <v>1905</v>
      </c>
      <c r="D124" s="9">
        <v>518097</v>
      </c>
      <c r="E124" s="9" t="s">
        <v>200</v>
      </c>
    </row>
    <row r="125" spans="1:11">
      <c r="A125" s="9">
        <v>53090</v>
      </c>
      <c r="B125" s="9">
        <v>5653609</v>
      </c>
      <c r="C125" s="10">
        <v>2794</v>
      </c>
      <c r="D125" s="9">
        <v>517733</v>
      </c>
      <c r="E125" s="9" t="s">
        <v>201</v>
      </c>
    </row>
    <row r="126" spans="1:11">
      <c r="A126" s="9">
        <v>53090</v>
      </c>
      <c r="B126" s="9">
        <v>5652479</v>
      </c>
      <c r="C126" s="10">
        <v>2041</v>
      </c>
      <c r="D126" s="9">
        <v>517142</v>
      </c>
      <c r="E126" s="9" t="s">
        <v>202</v>
      </c>
    </row>
    <row r="127" spans="1:11">
      <c r="A127" s="9">
        <v>53090</v>
      </c>
      <c r="B127" s="9">
        <v>5651303</v>
      </c>
      <c r="C127" s="10">
        <v>2126</v>
      </c>
      <c r="D127" s="9">
        <v>516747</v>
      </c>
      <c r="E127" s="9" t="s">
        <v>203</v>
      </c>
      <c r="H127" s="9" t="s">
        <v>503</v>
      </c>
      <c r="I127" s="35">
        <f>SUM(C143:C159)/I2</f>
        <v>48210.66796617004</v>
      </c>
    </row>
    <row r="128" spans="1:11">
      <c r="A128" s="9">
        <v>53090</v>
      </c>
      <c r="B128" s="9">
        <v>5650525</v>
      </c>
      <c r="C128" s="10">
        <v>3336</v>
      </c>
      <c r="D128" s="9">
        <v>516421</v>
      </c>
      <c r="E128" s="9" t="s">
        <v>204</v>
      </c>
      <c r="H128" s="9" t="s">
        <v>504</v>
      </c>
      <c r="I128" s="35">
        <f>SUM(C129:C142)/I2</f>
        <v>41832.299749911566</v>
      </c>
    </row>
    <row r="129" spans="1:9">
      <c r="A129" s="9">
        <v>53090</v>
      </c>
      <c r="B129" s="9">
        <v>5649214</v>
      </c>
      <c r="C129" s="10">
        <v>1628</v>
      </c>
      <c r="D129" s="9">
        <v>515868</v>
      </c>
      <c r="E129" s="9" t="s">
        <v>205</v>
      </c>
      <c r="H129" s="9" t="s">
        <v>505</v>
      </c>
      <c r="I129" s="35">
        <f>SUM(C115:C128)/I2</f>
        <v>39304.204998305533</v>
      </c>
    </row>
    <row r="130" spans="1:9">
      <c r="A130" s="9">
        <v>53090</v>
      </c>
      <c r="B130" s="9">
        <v>5648588</v>
      </c>
      <c r="C130" s="10">
        <v>2072</v>
      </c>
      <c r="D130" s="9">
        <v>515592</v>
      </c>
      <c r="E130" s="9" t="s">
        <v>206</v>
      </c>
      <c r="H130" s="9" t="s">
        <v>506</v>
      </c>
      <c r="I130" s="35">
        <f>SUM(C114,C160:C170)/I2</f>
        <v>39646.808836952732</v>
      </c>
    </row>
    <row r="131" spans="1:9">
      <c r="A131" s="9">
        <v>53090</v>
      </c>
      <c r="B131" s="9">
        <v>5647605</v>
      </c>
      <c r="C131" s="10">
        <v>3320</v>
      </c>
      <c r="D131" s="9">
        <v>515138</v>
      </c>
      <c r="E131" s="9" t="s">
        <v>207</v>
      </c>
    </row>
    <row r="132" spans="1:9">
      <c r="A132" s="9">
        <v>53090</v>
      </c>
      <c r="B132" s="9">
        <v>5646391</v>
      </c>
      <c r="C132" s="10">
        <v>2272</v>
      </c>
      <c r="D132" s="9">
        <v>514697</v>
      </c>
      <c r="E132" s="9" t="s">
        <v>208</v>
      </c>
    </row>
    <row r="133" spans="1:9">
      <c r="A133" s="9">
        <v>53090</v>
      </c>
      <c r="B133" s="9">
        <v>5645562</v>
      </c>
      <c r="C133" s="10">
        <v>2625</v>
      </c>
      <c r="D133" s="9">
        <v>514304</v>
      </c>
      <c r="E133" s="9" t="s">
        <v>209</v>
      </c>
    </row>
    <row r="134" spans="1:9">
      <c r="A134" s="9">
        <v>53090</v>
      </c>
      <c r="B134" s="9">
        <v>5644839</v>
      </c>
      <c r="C134" s="10">
        <v>2249</v>
      </c>
      <c r="D134" s="9">
        <v>514018</v>
      </c>
      <c r="E134" s="9" t="s">
        <v>210</v>
      </c>
    </row>
    <row r="135" spans="1:9">
      <c r="A135" s="9">
        <v>53090</v>
      </c>
      <c r="B135" s="9">
        <v>5643981</v>
      </c>
      <c r="C135" s="10">
        <v>2500</v>
      </c>
      <c r="D135" s="9">
        <v>513631</v>
      </c>
      <c r="E135" s="9" t="s">
        <v>211</v>
      </c>
    </row>
    <row r="136" spans="1:9">
      <c r="A136" s="9">
        <v>53090</v>
      </c>
      <c r="B136" s="9">
        <v>5642878</v>
      </c>
      <c r="C136" s="10">
        <v>1648</v>
      </c>
      <c r="D136" s="9">
        <v>513155</v>
      </c>
      <c r="E136" s="9" t="s">
        <v>212</v>
      </c>
    </row>
    <row r="137" spans="1:9">
      <c r="A137" s="9">
        <v>53090</v>
      </c>
      <c r="B137" s="9">
        <v>5642352</v>
      </c>
      <c r="C137" s="10">
        <v>1397</v>
      </c>
      <c r="D137" s="9">
        <v>512916</v>
      </c>
      <c r="E137" s="9" t="s">
        <v>213</v>
      </c>
    </row>
    <row r="138" spans="1:9">
      <c r="A138" s="9">
        <v>53090</v>
      </c>
      <c r="B138" s="9">
        <v>5641705</v>
      </c>
      <c r="C138" s="10">
        <v>3248</v>
      </c>
      <c r="D138" s="9">
        <v>512662</v>
      </c>
      <c r="E138" s="9" t="s">
        <v>214</v>
      </c>
    </row>
    <row r="139" spans="1:9">
      <c r="A139" s="9">
        <v>53090</v>
      </c>
      <c r="B139" s="9">
        <v>5640847</v>
      </c>
      <c r="C139" s="10">
        <v>2617</v>
      </c>
      <c r="D139" s="9">
        <v>512347</v>
      </c>
      <c r="E139" s="9" t="s">
        <v>215</v>
      </c>
    </row>
    <row r="140" spans="1:9">
      <c r="A140" s="9">
        <v>53090</v>
      </c>
      <c r="B140" s="9">
        <v>5639811</v>
      </c>
      <c r="C140" s="10">
        <v>2842</v>
      </c>
      <c r="D140" s="9">
        <v>511902</v>
      </c>
      <c r="E140" s="9" t="s">
        <v>216</v>
      </c>
    </row>
    <row r="141" spans="1:9">
      <c r="A141" s="9">
        <v>53090</v>
      </c>
      <c r="B141" s="9">
        <v>5638761</v>
      </c>
      <c r="C141" s="10">
        <v>2544</v>
      </c>
      <c r="D141" s="9">
        <v>511461</v>
      </c>
      <c r="E141" s="9" t="s">
        <v>217</v>
      </c>
    </row>
    <row r="142" spans="1:9">
      <c r="A142" s="9">
        <v>53090</v>
      </c>
      <c r="B142" s="9">
        <v>5637917</v>
      </c>
      <c r="C142" s="10">
        <v>2860</v>
      </c>
      <c r="D142" s="9">
        <v>511107</v>
      </c>
      <c r="E142" s="9" t="s">
        <v>218</v>
      </c>
      <c r="F142" s="15" t="s">
        <v>454</v>
      </c>
      <c r="G142" s="22">
        <f>SUM(C114:C170)/I2</f>
        <v>168993.98155133988</v>
      </c>
    </row>
    <row r="143" spans="1:9">
      <c r="A143" s="9">
        <v>53090</v>
      </c>
      <c r="B143" s="9">
        <v>5636667</v>
      </c>
      <c r="C143" s="10">
        <v>2619</v>
      </c>
      <c r="D143" s="9">
        <v>510581</v>
      </c>
      <c r="E143" s="9" t="s">
        <v>219</v>
      </c>
    </row>
    <row r="144" spans="1:9">
      <c r="A144" s="9">
        <v>53090</v>
      </c>
      <c r="B144" s="9">
        <v>5635909</v>
      </c>
      <c r="C144" s="10">
        <v>3316</v>
      </c>
      <c r="D144" s="9">
        <v>510222</v>
      </c>
      <c r="E144" s="9" t="s">
        <v>220</v>
      </c>
    </row>
    <row r="145" spans="1:5">
      <c r="A145" s="9">
        <v>53090</v>
      </c>
      <c r="B145" s="9">
        <v>5634996</v>
      </c>
      <c r="C145" s="10">
        <v>2137</v>
      </c>
      <c r="D145" s="9">
        <v>509807</v>
      </c>
      <c r="E145" s="9" t="s">
        <v>221</v>
      </c>
    </row>
    <row r="146" spans="1:5">
      <c r="A146" s="9">
        <v>53090</v>
      </c>
      <c r="B146" s="9">
        <v>5634422</v>
      </c>
      <c r="C146" s="10">
        <v>2195</v>
      </c>
      <c r="D146" s="9">
        <v>509575</v>
      </c>
      <c r="E146" s="9" t="s">
        <v>222</v>
      </c>
    </row>
    <row r="147" spans="1:5">
      <c r="A147" s="9">
        <v>53090</v>
      </c>
      <c r="B147" s="9">
        <v>5633513</v>
      </c>
      <c r="C147" s="10">
        <v>1850</v>
      </c>
      <c r="D147" s="9">
        <v>509203</v>
      </c>
      <c r="E147" s="9" t="s">
        <v>223</v>
      </c>
    </row>
    <row r="148" spans="1:5">
      <c r="A148" s="9">
        <v>53090</v>
      </c>
      <c r="B148" s="9">
        <v>5632775</v>
      </c>
      <c r="C148" s="10">
        <v>2969</v>
      </c>
      <c r="D148" s="9">
        <v>508935</v>
      </c>
      <c r="E148" s="9" t="s">
        <v>224</v>
      </c>
    </row>
    <row r="149" spans="1:5">
      <c r="A149" s="9">
        <v>53090</v>
      </c>
      <c r="B149" s="9">
        <v>5631956</v>
      </c>
      <c r="C149" s="10">
        <v>2621</v>
      </c>
      <c r="D149" s="9">
        <v>508599</v>
      </c>
      <c r="E149" s="9" t="s">
        <v>225</v>
      </c>
    </row>
    <row r="150" spans="1:5">
      <c r="A150" s="9">
        <v>53090</v>
      </c>
      <c r="B150" s="9">
        <v>5631368</v>
      </c>
      <c r="C150" s="10">
        <v>503</v>
      </c>
      <c r="D150" s="9">
        <v>508326</v>
      </c>
      <c r="E150" s="9" t="s">
        <v>226</v>
      </c>
    </row>
    <row r="151" spans="1:5">
      <c r="A151" s="9">
        <v>53090</v>
      </c>
      <c r="B151" s="9">
        <v>5631018</v>
      </c>
      <c r="C151" s="10">
        <v>1363</v>
      </c>
      <c r="D151" s="9">
        <v>508198</v>
      </c>
      <c r="E151" s="9" t="s">
        <v>227</v>
      </c>
    </row>
    <row r="152" spans="1:5">
      <c r="A152" s="9">
        <v>53090</v>
      </c>
      <c r="B152" s="9">
        <v>5630846</v>
      </c>
      <c r="C152" s="10">
        <v>1903</v>
      </c>
      <c r="D152" s="9">
        <v>508130</v>
      </c>
      <c r="E152" s="9" t="s">
        <v>228</v>
      </c>
    </row>
    <row r="153" spans="1:5">
      <c r="A153" s="9">
        <v>53090</v>
      </c>
      <c r="B153" s="9">
        <v>5629913</v>
      </c>
      <c r="C153" s="10">
        <v>2613</v>
      </c>
      <c r="D153" s="9">
        <v>507759</v>
      </c>
      <c r="E153" s="9" t="s">
        <v>229</v>
      </c>
    </row>
    <row r="154" spans="1:5">
      <c r="A154" s="9">
        <v>53090</v>
      </c>
      <c r="B154" s="9">
        <v>5629176</v>
      </c>
      <c r="C154" s="10">
        <v>3020</v>
      </c>
      <c r="D154" s="9">
        <v>507336</v>
      </c>
      <c r="E154" s="9" t="s">
        <v>230</v>
      </c>
    </row>
    <row r="155" spans="1:5">
      <c r="A155" s="9">
        <v>53090</v>
      </c>
      <c r="B155" s="9">
        <v>5628173</v>
      </c>
      <c r="C155" s="10">
        <v>1468</v>
      </c>
      <c r="D155" s="9">
        <v>507039</v>
      </c>
      <c r="E155" s="9" t="s">
        <v>231</v>
      </c>
    </row>
    <row r="156" spans="1:5">
      <c r="A156" s="9">
        <v>53090</v>
      </c>
      <c r="B156" s="9">
        <v>5628066</v>
      </c>
      <c r="C156" s="10">
        <v>2097</v>
      </c>
      <c r="D156" s="9">
        <v>506972</v>
      </c>
      <c r="E156" s="9" t="s">
        <v>232</v>
      </c>
    </row>
    <row r="157" spans="1:5">
      <c r="A157" s="9">
        <v>53090</v>
      </c>
      <c r="B157" s="9">
        <v>5627157</v>
      </c>
      <c r="C157" s="10">
        <v>3000</v>
      </c>
      <c r="D157" s="9">
        <v>506598</v>
      </c>
      <c r="E157" s="9" t="s">
        <v>233</v>
      </c>
    </row>
    <row r="158" spans="1:5">
      <c r="A158" s="9">
        <v>53090</v>
      </c>
      <c r="B158" s="9">
        <v>5626294</v>
      </c>
      <c r="C158" s="10">
        <v>2660</v>
      </c>
      <c r="D158" s="9">
        <v>506226</v>
      </c>
      <c r="E158" s="9" t="s">
        <v>234</v>
      </c>
    </row>
    <row r="159" spans="1:5">
      <c r="A159" s="9">
        <v>53090</v>
      </c>
      <c r="B159" s="9">
        <v>5625300</v>
      </c>
      <c r="C159" s="10">
        <v>2645</v>
      </c>
      <c r="D159" s="9">
        <v>505803</v>
      </c>
      <c r="E159" s="9" t="s">
        <v>235</v>
      </c>
    </row>
    <row r="160" spans="1:5">
      <c r="A160" s="9">
        <v>53090</v>
      </c>
      <c r="B160" s="9">
        <v>5624459</v>
      </c>
      <c r="C160" s="10">
        <v>3171</v>
      </c>
      <c r="D160" s="9">
        <v>505448</v>
      </c>
      <c r="E160" s="9" t="s">
        <v>236</v>
      </c>
    </row>
    <row r="161" spans="1:5">
      <c r="A161" s="9">
        <v>53090</v>
      </c>
      <c r="B161" s="9">
        <v>5623336</v>
      </c>
      <c r="C161" s="10">
        <v>3486</v>
      </c>
      <c r="D161" s="9">
        <v>504978</v>
      </c>
      <c r="E161" s="9" t="s">
        <v>237</v>
      </c>
    </row>
    <row r="162" spans="1:5">
      <c r="A162" s="9">
        <v>53090</v>
      </c>
      <c r="B162" s="9">
        <v>5622288</v>
      </c>
      <c r="C162" s="10">
        <v>2431</v>
      </c>
      <c r="D162" s="9">
        <v>504489</v>
      </c>
      <c r="E162" s="9" t="s">
        <v>238</v>
      </c>
    </row>
    <row r="163" spans="1:5">
      <c r="A163" s="9">
        <v>53090</v>
      </c>
      <c r="B163" s="9">
        <v>5621493</v>
      </c>
      <c r="C163" s="10">
        <v>2944</v>
      </c>
      <c r="D163" s="9">
        <v>504156</v>
      </c>
      <c r="E163" s="9" t="s">
        <v>239</v>
      </c>
    </row>
    <row r="164" spans="1:5">
      <c r="A164" s="9">
        <v>53090</v>
      </c>
      <c r="B164" s="9">
        <v>5620452</v>
      </c>
      <c r="C164" s="10">
        <v>2290</v>
      </c>
      <c r="D164" s="9">
        <v>503742</v>
      </c>
      <c r="E164" s="9" t="s">
        <v>240</v>
      </c>
    </row>
    <row r="165" spans="1:5">
      <c r="A165" s="9">
        <v>53090</v>
      </c>
      <c r="B165" s="9">
        <v>5619650</v>
      </c>
      <c r="C165" s="10">
        <v>3150</v>
      </c>
      <c r="D165" s="9">
        <v>503396</v>
      </c>
      <c r="E165" s="9" t="s">
        <v>241</v>
      </c>
    </row>
    <row r="166" spans="1:5">
      <c r="A166" s="9">
        <v>53090</v>
      </c>
      <c r="B166" s="9">
        <v>5618705</v>
      </c>
      <c r="C166" s="10">
        <v>2987</v>
      </c>
      <c r="D166" s="9">
        <v>502978</v>
      </c>
      <c r="E166" s="9" t="s">
        <v>242</v>
      </c>
    </row>
    <row r="167" spans="1:5">
      <c r="A167" s="9">
        <v>53090</v>
      </c>
      <c r="B167" s="9">
        <v>5617419</v>
      </c>
      <c r="C167" s="10">
        <v>2756</v>
      </c>
      <c r="D167" s="9">
        <v>502483</v>
      </c>
      <c r="E167" s="9" t="s">
        <v>243</v>
      </c>
    </row>
    <row r="168" spans="1:5">
      <c r="A168" s="9">
        <v>53090</v>
      </c>
      <c r="B168" s="9">
        <v>5616569</v>
      </c>
      <c r="C168" s="10">
        <v>2862</v>
      </c>
      <c r="D168" s="9">
        <v>501998</v>
      </c>
      <c r="E168" s="9" t="s">
        <v>244</v>
      </c>
    </row>
    <row r="169" spans="1:5">
      <c r="A169" s="9">
        <v>53090</v>
      </c>
      <c r="B169" s="9">
        <v>5615781</v>
      </c>
      <c r="C169" s="10">
        <v>1726</v>
      </c>
      <c r="D169" s="9">
        <v>501742</v>
      </c>
      <c r="E169" s="9" t="s">
        <v>245</v>
      </c>
    </row>
    <row r="170" spans="1:5">
      <c r="A170" s="9">
        <v>53090</v>
      </c>
      <c r="B170" s="9">
        <v>5614955</v>
      </c>
      <c r="C170" s="10">
        <v>2437</v>
      </c>
      <c r="D170" s="9">
        <v>501439</v>
      </c>
      <c r="E170" s="9" t="s">
        <v>246</v>
      </c>
    </row>
    <row r="171" spans="1:5">
      <c r="A171" s="11">
        <v>53090</v>
      </c>
      <c r="B171" s="11">
        <v>5613655</v>
      </c>
      <c r="C171" s="12">
        <v>1843</v>
      </c>
      <c r="D171" s="11">
        <v>500950</v>
      </c>
      <c r="E171" s="11" t="s">
        <v>247</v>
      </c>
    </row>
    <row r="172" spans="1:5">
      <c r="A172" s="11">
        <v>53090</v>
      </c>
      <c r="B172" s="11">
        <v>5613026</v>
      </c>
      <c r="C172" s="12">
        <v>2148</v>
      </c>
      <c r="D172" s="11">
        <v>500671</v>
      </c>
      <c r="E172" s="11" t="s">
        <v>248</v>
      </c>
    </row>
    <row r="173" spans="1:5">
      <c r="A173" s="11">
        <v>53090</v>
      </c>
      <c r="B173" s="11">
        <v>5612246</v>
      </c>
      <c r="C173" s="12">
        <v>2575</v>
      </c>
      <c r="D173" s="11">
        <v>500299</v>
      </c>
      <c r="E173" s="11" t="s">
        <v>249</v>
      </c>
    </row>
    <row r="174" spans="1:5">
      <c r="A174" s="11">
        <v>53090</v>
      </c>
      <c r="B174" s="11">
        <v>5610789</v>
      </c>
      <c r="C174" s="12">
        <v>2085</v>
      </c>
      <c r="D174" s="11">
        <v>599782</v>
      </c>
      <c r="E174" s="11" t="s">
        <v>250</v>
      </c>
    </row>
    <row r="175" spans="1:5">
      <c r="A175" s="11">
        <v>53090</v>
      </c>
      <c r="B175" s="11">
        <v>5610326</v>
      </c>
      <c r="C175" s="12">
        <v>1710</v>
      </c>
      <c r="D175" s="11">
        <v>599547</v>
      </c>
      <c r="E175" s="11" t="s">
        <v>251</v>
      </c>
    </row>
    <row r="176" spans="1:5">
      <c r="A176" s="11">
        <v>53090</v>
      </c>
      <c r="B176" s="11">
        <v>5609603</v>
      </c>
      <c r="C176" s="12">
        <v>1940</v>
      </c>
      <c r="D176" s="11">
        <v>599256</v>
      </c>
      <c r="E176" s="11" t="s">
        <v>252</v>
      </c>
    </row>
    <row r="177" spans="1:10">
      <c r="A177" s="11">
        <v>53090</v>
      </c>
      <c r="B177" s="11">
        <v>5608734</v>
      </c>
      <c r="C177" s="12">
        <v>1850</v>
      </c>
      <c r="D177" s="11">
        <v>598899</v>
      </c>
      <c r="E177" s="11" t="s">
        <v>253</v>
      </c>
      <c r="I177" s="32"/>
      <c r="J177" s="43"/>
    </row>
    <row r="178" spans="1:10">
      <c r="A178" s="11">
        <v>53090</v>
      </c>
      <c r="B178" s="11">
        <v>5608062</v>
      </c>
      <c r="C178" s="12">
        <v>2342</v>
      </c>
      <c r="D178" s="11">
        <v>598616</v>
      </c>
      <c r="E178" s="11" t="s">
        <v>254</v>
      </c>
      <c r="I178" s="32"/>
      <c r="J178" s="43"/>
    </row>
    <row r="179" spans="1:10">
      <c r="A179" s="11">
        <v>53090</v>
      </c>
      <c r="B179" s="11">
        <v>5607218</v>
      </c>
      <c r="C179" s="12">
        <v>734</v>
      </c>
      <c r="D179" s="11">
        <v>598260</v>
      </c>
      <c r="E179" s="11" t="s">
        <v>255</v>
      </c>
      <c r="I179" s="32"/>
      <c r="J179" s="43"/>
    </row>
    <row r="180" spans="1:10">
      <c r="A180" s="11">
        <v>53090</v>
      </c>
      <c r="B180" s="11">
        <v>5606871</v>
      </c>
      <c r="C180" s="12">
        <v>1931</v>
      </c>
      <c r="D180" s="11">
        <v>598106</v>
      </c>
      <c r="E180" s="11" t="s">
        <v>256</v>
      </c>
      <c r="I180" s="32"/>
      <c r="J180" s="43"/>
    </row>
    <row r="181" spans="1:10">
      <c r="A181" s="11">
        <v>53090</v>
      </c>
      <c r="B181" s="11">
        <v>5606329</v>
      </c>
      <c r="C181" s="12">
        <v>763</v>
      </c>
      <c r="D181" s="11">
        <v>597866</v>
      </c>
      <c r="E181" s="11" t="s">
        <v>257</v>
      </c>
    </row>
    <row r="182" spans="1:10">
      <c r="A182" s="11">
        <v>53090</v>
      </c>
      <c r="B182" s="11">
        <v>5605920</v>
      </c>
      <c r="C182" s="12">
        <v>1289</v>
      </c>
      <c r="D182" s="11">
        <v>597679</v>
      </c>
      <c r="E182" s="11" t="s">
        <v>258</v>
      </c>
    </row>
    <row r="183" spans="1:10">
      <c r="A183" s="11">
        <v>53090</v>
      </c>
      <c r="B183" s="11">
        <v>5604888</v>
      </c>
      <c r="C183" s="12">
        <v>3246</v>
      </c>
      <c r="D183" s="11">
        <v>597281</v>
      </c>
      <c r="E183" s="11" t="s">
        <v>259</v>
      </c>
      <c r="H183" s="11" t="s">
        <v>507</v>
      </c>
      <c r="I183" s="48">
        <f>SUM(C205:C218)/I2</f>
        <v>50133.949443052319</v>
      </c>
    </row>
    <row r="184" spans="1:10">
      <c r="A184" s="11">
        <v>53090</v>
      </c>
      <c r="B184" s="11">
        <v>5603986</v>
      </c>
      <c r="C184" s="12">
        <v>2745</v>
      </c>
      <c r="D184" s="11">
        <v>596888</v>
      </c>
      <c r="E184" s="11" t="s">
        <v>260</v>
      </c>
      <c r="H184" s="11" t="s">
        <v>508</v>
      </c>
      <c r="I184" s="48">
        <f>SUM(C189:C204)/I2</f>
        <v>49855.661126461637</v>
      </c>
    </row>
    <row r="185" spans="1:10">
      <c r="A185" s="11">
        <v>53090</v>
      </c>
      <c r="B185" s="11">
        <v>5603067</v>
      </c>
      <c r="C185" s="12">
        <v>2672</v>
      </c>
      <c r="D185" s="11">
        <v>596524</v>
      </c>
      <c r="E185" s="11" t="s">
        <v>261</v>
      </c>
      <c r="H185" s="11" t="s">
        <v>509</v>
      </c>
      <c r="I185" s="48">
        <f>SUM(C173:C188)/I2</f>
        <v>41563.906129021889</v>
      </c>
    </row>
    <row r="186" spans="1:10">
      <c r="A186" s="11">
        <v>53090</v>
      </c>
      <c r="B186" s="11">
        <v>5602260</v>
      </c>
      <c r="C186" s="12">
        <v>2948</v>
      </c>
      <c r="D186" s="11">
        <v>596195</v>
      </c>
      <c r="E186" s="11" t="s">
        <v>262</v>
      </c>
      <c r="H186" s="11" t="s">
        <v>510</v>
      </c>
      <c r="I186" s="48">
        <f>SUM(C171:C172,C219:C229)/I2</f>
        <v>40474.252764949029</v>
      </c>
    </row>
    <row r="187" spans="1:10">
      <c r="A187" s="11">
        <v>53090</v>
      </c>
      <c r="B187" s="11">
        <v>5601100</v>
      </c>
      <c r="C187" s="12">
        <v>2644</v>
      </c>
      <c r="D187" s="11">
        <v>595777</v>
      </c>
      <c r="E187" s="11" t="s">
        <v>263</v>
      </c>
    </row>
    <row r="188" spans="1:10">
      <c r="A188" s="11">
        <v>53090</v>
      </c>
      <c r="B188" s="11">
        <v>5600378</v>
      </c>
      <c r="C188" s="12">
        <v>2131</v>
      </c>
      <c r="D188" s="11">
        <v>595517</v>
      </c>
      <c r="E188" s="11" t="s">
        <v>264</v>
      </c>
    </row>
    <row r="189" spans="1:10">
      <c r="A189" s="11">
        <v>53090</v>
      </c>
      <c r="B189" s="11">
        <v>5599769</v>
      </c>
      <c r="C189" s="12">
        <v>2280</v>
      </c>
      <c r="D189" s="11">
        <v>595286</v>
      </c>
      <c r="E189" s="11" t="s">
        <v>265</v>
      </c>
    </row>
    <row r="190" spans="1:10">
      <c r="A190" s="11">
        <v>53090</v>
      </c>
      <c r="B190" s="11">
        <v>5599140</v>
      </c>
      <c r="C190" s="12">
        <v>2264</v>
      </c>
      <c r="D190" s="11">
        <v>594994</v>
      </c>
      <c r="E190" s="11" t="s">
        <v>266</v>
      </c>
    </row>
    <row r="191" spans="1:10">
      <c r="A191" s="11">
        <v>53090</v>
      </c>
      <c r="B191" s="11">
        <v>5598304</v>
      </c>
      <c r="C191" s="12">
        <v>2645</v>
      </c>
      <c r="D191" s="11">
        <v>594636</v>
      </c>
      <c r="E191" s="11" t="s">
        <v>267</v>
      </c>
    </row>
    <row r="192" spans="1:10">
      <c r="A192" s="11">
        <v>53090</v>
      </c>
      <c r="B192" s="11">
        <v>5597272</v>
      </c>
      <c r="C192" s="12">
        <v>2748</v>
      </c>
      <c r="D192" s="11">
        <v>594231</v>
      </c>
      <c r="E192" s="11" t="s">
        <v>268</v>
      </c>
    </row>
    <row r="193" spans="1:7">
      <c r="A193" s="11">
        <v>53090</v>
      </c>
      <c r="B193" s="11">
        <v>5596227</v>
      </c>
      <c r="C193" s="12">
        <v>2428</v>
      </c>
      <c r="D193" s="11">
        <v>593830</v>
      </c>
      <c r="E193" s="11" t="s">
        <v>269</v>
      </c>
    </row>
    <row r="194" spans="1:7">
      <c r="A194" s="11">
        <v>53090</v>
      </c>
      <c r="B194" s="11">
        <v>5595405</v>
      </c>
      <c r="C194" s="12">
        <v>3169</v>
      </c>
      <c r="D194" s="11">
        <v>593525</v>
      </c>
      <c r="E194" s="11" t="s">
        <v>270</v>
      </c>
    </row>
    <row r="195" spans="1:7">
      <c r="A195" s="11">
        <v>53090</v>
      </c>
      <c r="B195" s="11">
        <v>5594431</v>
      </c>
      <c r="C195" s="12">
        <v>2743</v>
      </c>
      <c r="D195" s="11">
        <v>593054</v>
      </c>
      <c r="E195" s="11" t="s">
        <v>271</v>
      </c>
    </row>
    <row r="196" spans="1:7">
      <c r="A196" s="11">
        <v>53090</v>
      </c>
      <c r="B196" s="11">
        <v>5593481</v>
      </c>
      <c r="C196" s="12">
        <v>2125</v>
      </c>
      <c r="D196" s="11">
        <v>592767</v>
      </c>
      <c r="E196" s="11" t="s">
        <v>272</v>
      </c>
    </row>
    <row r="197" spans="1:7">
      <c r="A197" s="11">
        <v>53090</v>
      </c>
      <c r="B197" s="11">
        <v>5592631</v>
      </c>
      <c r="C197" s="12">
        <v>2809</v>
      </c>
      <c r="D197" s="11">
        <v>592404</v>
      </c>
      <c r="E197" s="11" t="s">
        <v>273</v>
      </c>
    </row>
    <row r="198" spans="1:7">
      <c r="A198" s="11">
        <v>53090</v>
      </c>
      <c r="B198" s="11">
        <v>5591525</v>
      </c>
      <c r="C198" s="12">
        <v>3262</v>
      </c>
      <c r="D198" s="11">
        <v>591994</v>
      </c>
      <c r="E198" s="11" t="s">
        <v>274</v>
      </c>
    </row>
    <row r="199" spans="1:7">
      <c r="A199" s="11">
        <v>53090</v>
      </c>
      <c r="B199" s="11">
        <v>5590680</v>
      </c>
      <c r="C199" s="12">
        <v>939</v>
      </c>
      <c r="D199" s="11">
        <v>591656</v>
      </c>
      <c r="E199" s="11" t="s">
        <v>275</v>
      </c>
    </row>
    <row r="200" spans="1:7">
      <c r="A200" s="11">
        <v>53090</v>
      </c>
      <c r="B200" s="11">
        <v>5590619</v>
      </c>
      <c r="C200" s="12">
        <v>3220</v>
      </c>
      <c r="D200" s="11">
        <v>591610</v>
      </c>
      <c r="E200" s="11" t="s">
        <v>276</v>
      </c>
    </row>
    <row r="201" spans="1:7">
      <c r="A201" s="11">
        <v>53090</v>
      </c>
      <c r="B201" s="11">
        <v>5589806</v>
      </c>
      <c r="C201" s="12">
        <v>2234</v>
      </c>
      <c r="D201" s="11">
        <v>591273</v>
      </c>
      <c r="E201" s="11" t="s">
        <v>277</v>
      </c>
    </row>
    <row r="202" spans="1:7">
      <c r="A202" s="11">
        <v>53090</v>
      </c>
      <c r="B202" s="11">
        <v>5589137</v>
      </c>
      <c r="C202" s="12">
        <v>1084</v>
      </c>
      <c r="D202" s="11">
        <v>590987</v>
      </c>
      <c r="E202" s="11" t="s">
        <v>278</v>
      </c>
    </row>
    <row r="203" spans="1:7">
      <c r="A203" s="11">
        <v>53090</v>
      </c>
      <c r="B203" s="11">
        <v>5588580</v>
      </c>
      <c r="C203" s="12">
        <v>3484</v>
      </c>
      <c r="D203" s="11">
        <v>590770</v>
      </c>
      <c r="E203" s="11" t="s">
        <v>279</v>
      </c>
    </row>
    <row r="204" spans="1:7">
      <c r="A204" s="11">
        <v>53090</v>
      </c>
      <c r="B204" s="11">
        <v>5587538</v>
      </c>
      <c r="C204" s="12">
        <v>2875</v>
      </c>
      <c r="D204" s="11">
        <v>590350</v>
      </c>
      <c r="E204" s="11" t="s">
        <v>280</v>
      </c>
    </row>
    <row r="205" spans="1:7">
      <c r="A205" s="11">
        <v>53090</v>
      </c>
      <c r="B205" s="11">
        <v>5586663</v>
      </c>
      <c r="C205" s="12">
        <v>3326</v>
      </c>
      <c r="D205" s="11">
        <v>589966</v>
      </c>
      <c r="E205" s="11" t="s">
        <v>281</v>
      </c>
    </row>
    <row r="206" spans="1:7">
      <c r="A206" s="11">
        <v>53090</v>
      </c>
      <c r="B206" s="11">
        <v>5585529</v>
      </c>
      <c r="C206" s="12">
        <v>3480</v>
      </c>
      <c r="D206" s="11">
        <v>589521</v>
      </c>
      <c r="E206" s="11" t="s">
        <v>282</v>
      </c>
      <c r="F206" s="17" t="s">
        <v>455</v>
      </c>
      <c r="G206" s="21">
        <f>SUM(C171:C229)/I2</f>
        <v>182027.76946348487</v>
      </c>
    </row>
    <row r="207" spans="1:7">
      <c r="A207" s="11">
        <v>53090</v>
      </c>
      <c r="B207" s="11">
        <v>5584533</v>
      </c>
      <c r="C207" s="12">
        <v>2453</v>
      </c>
      <c r="D207" s="11">
        <v>589122</v>
      </c>
      <c r="E207" s="11" t="s">
        <v>283</v>
      </c>
    </row>
    <row r="208" spans="1:7">
      <c r="A208" s="11">
        <v>53090</v>
      </c>
      <c r="B208" s="11">
        <v>5584798</v>
      </c>
      <c r="C208" s="12">
        <v>3721</v>
      </c>
      <c r="D208" s="11">
        <v>588701</v>
      </c>
      <c r="E208" s="11" t="s">
        <v>284</v>
      </c>
    </row>
    <row r="209" spans="1:5">
      <c r="A209" s="11">
        <v>53090</v>
      </c>
      <c r="B209" s="11">
        <v>5582627</v>
      </c>
      <c r="C209" s="12">
        <v>3152</v>
      </c>
      <c r="D209" s="11">
        <v>588272</v>
      </c>
      <c r="E209" s="11" t="s">
        <v>285</v>
      </c>
    </row>
    <row r="210" spans="1:5">
      <c r="A210" s="11">
        <v>53090</v>
      </c>
      <c r="B210" s="11">
        <v>5581536</v>
      </c>
      <c r="C210" s="12">
        <v>3534</v>
      </c>
      <c r="D210" s="11">
        <v>587886</v>
      </c>
      <c r="E210" s="11" t="s">
        <v>286</v>
      </c>
    </row>
    <row r="211" spans="1:5">
      <c r="A211" s="11">
        <v>53090</v>
      </c>
      <c r="B211" s="11">
        <v>5581907</v>
      </c>
      <c r="C211" s="12">
        <v>1190</v>
      </c>
      <c r="D211" s="11">
        <v>587502</v>
      </c>
      <c r="E211" s="11" t="s">
        <v>287</v>
      </c>
    </row>
    <row r="212" spans="1:5">
      <c r="A212" s="11">
        <v>53090</v>
      </c>
      <c r="B212" s="11">
        <v>5580166</v>
      </c>
      <c r="C212" s="12">
        <v>2595</v>
      </c>
      <c r="D212" s="11">
        <v>587291</v>
      </c>
      <c r="E212" s="11" t="s">
        <v>288</v>
      </c>
    </row>
    <row r="213" spans="1:5">
      <c r="A213" s="11">
        <v>53090</v>
      </c>
      <c r="B213" s="11">
        <v>5579460</v>
      </c>
      <c r="C213" s="12">
        <v>3185</v>
      </c>
      <c r="D213" s="11">
        <v>587078</v>
      </c>
      <c r="E213" s="11" t="s">
        <v>289</v>
      </c>
    </row>
    <row r="214" spans="1:5">
      <c r="A214" s="11">
        <v>53090</v>
      </c>
      <c r="B214" s="11">
        <v>5578411</v>
      </c>
      <c r="C214" s="12">
        <v>2600</v>
      </c>
      <c r="D214" s="11">
        <v>586653</v>
      </c>
      <c r="E214" s="11" t="s">
        <v>290</v>
      </c>
    </row>
    <row r="215" spans="1:5">
      <c r="A215" s="11">
        <v>53090</v>
      </c>
      <c r="B215" s="11">
        <v>5577718</v>
      </c>
      <c r="C215" s="12">
        <v>2680</v>
      </c>
      <c r="D215" s="11">
        <v>586348</v>
      </c>
      <c r="E215" s="11" t="s">
        <v>291</v>
      </c>
    </row>
    <row r="216" spans="1:5">
      <c r="A216" s="11">
        <v>53090</v>
      </c>
      <c r="B216" s="11">
        <v>5576684</v>
      </c>
      <c r="C216" s="12">
        <v>3160</v>
      </c>
      <c r="D216" s="11">
        <v>585924</v>
      </c>
      <c r="E216" s="11" t="s">
        <v>292</v>
      </c>
    </row>
    <row r="217" spans="1:5">
      <c r="A217" s="11">
        <v>53090</v>
      </c>
      <c r="B217" s="11">
        <v>5575493</v>
      </c>
      <c r="C217" s="12">
        <v>2657</v>
      </c>
      <c r="D217" s="11">
        <v>585430</v>
      </c>
      <c r="E217" s="11" t="s">
        <v>293</v>
      </c>
    </row>
    <row r="218" spans="1:5">
      <c r="A218" s="11">
        <v>53090</v>
      </c>
      <c r="B218" s="11">
        <v>5574575</v>
      </c>
      <c r="C218" s="12">
        <v>2801</v>
      </c>
      <c r="D218" s="11">
        <v>584990</v>
      </c>
      <c r="E218" s="11" t="s">
        <v>294</v>
      </c>
    </row>
    <row r="219" spans="1:5">
      <c r="A219" s="11">
        <v>53090</v>
      </c>
      <c r="B219" s="11">
        <v>5573490</v>
      </c>
      <c r="C219" s="12">
        <v>3216</v>
      </c>
      <c r="D219" s="11">
        <v>584574</v>
      </c>
      <c r="E219" s="11" t="s">
        <v>295</v>
      </c>
    </row>
    <row r="220" spans="1:5">
      <c r="A220" s="11">
        <v>53090</v>
      </c>
      <c r="B220" s="11">
        <v>5572605</v>
      </c>
      <c r="C220" s="12">
        <v>2344</v>
      </c>
      <c r="D220" s="11">
        <v>584204</v>
      </c>
      <c r="E220" s="11" t="s">
        <v>296</v>
      </c>
    </row>
    <row r="221" spans="1:5">
      <c r="A221" s="11">
        <v>53090</v>
      </c>
      <c r="B221" s="11">
        <v>5571538</v>
      </c>
      <c r="C221" s="12">
        <v>2766</v>
      </c>
      <c r="D221" s="11">
        <v>583777</v>
      </c>
      <c r="E221" s="11" t="s">
        <v>297</v>
      </c>
    </row>
    <row r="222" spans="1:5">
      <c r="A222" s="11">
        <v>53090</v>
      </c>
      <c r="B222" s="11">
        <v>5570615</v>
      </c>
      <c r="C222" s="12">
        <v>2865</v>
      </c>
      <c r="D222" s="11">
        <v>583336</v>
      </c>
      <c r="E222" s="11" t="s">
        <v>298</v>
      </c>
    </row>
    <row r="223" spans="1:5">
      <c r="A223" s="11">
        <v>53090</v>
      </c>
      <c r="B223" s="11">
        <v>5569572</v>
      </c>
      <c r="C223" s="12">
        <v>2550</v>
      </c>
      <c r="D223" s="11">
        <v>582964</v>
      </c>
      <c r="E223" s="11" t="s">
        <v>299</v>
      </c>
    </row>
    <row r="224" spans="1:5">
      <c r="A224" s="11">
        <v>53090</v>
      </c>
      <c r="B224" s="11">
        <v>5568607</v>
      </c>
      <c r="C224" s="12">
        <v>2789</v>
      </c>
      <c r="D224" s="11">
        <v>582570</v>
      </c>
      <c r="E224" s="11" t="s">
        <v>301</v>
      </c>
    </row>
    <row r="225" spans="1:5">
      <c r="A225" s="11">
        <v>53090</v>
      </c>
      <c r="B225" s="11">
        <v>5567582</v>
      </c>
      <c r="C225" s="12">
        <v>2359</v>
      </c>
      <c r="D225" s="11">
        <v>582170</v>
      </c>
      <c r="E225" s="11" t="s">
        <v>302</v>
      </c>
    </row>
    <row r="226" spans="1:5">
      <c r="A226" s="11">
        <v>53090</v>
      </c>
      <c r="B226" s="11">
        <v>5566530</v>
      </c>
      <c r="C226" s="12">
        <v>2262</v>
      </c>
      <c r="D226" s="11">
        <v>581740</v>
      </c>
      <c r="E226" s="11" t="s">
        <v>303</v>
      </c>
    </row>
    <row r="227" spans="1:5">
      <c r="A227" s="11">
        <v>53090</v>
      </c>
      <c r="B227" s="11">
        <v>5565587</v>
      </c>
      <c r="C227" s="12">
        <v>2778</v>
      </c>
      <c r="D227" s="11">
        <v>581311</v>
      </c>
      <c r="E227" s="11" t="s">
        <v>304</v>
      </c>
    </row>
    <row r="228" spans="1:5">
      <c r="A228" s="11">
        <v>53090</v>
      </c>
      <c r="B228" s="11">
        <v>5564604</v>
      </c>
      <c r="C228" s="12">
        <v>2561</v>
      </c>
      <c r="D228" s="11">
        <v>580950</v>
      </c>
      <c r="E228" s="11" t="s">
        <v>305</v>
      </c>
    </row>
    <row r="229" spans="1:5">
      <c r="A229" s="11">
        <v>53090</v>
      </c>
      <c r="B229" s="11">
        <v>5563638</v>
      </c>
      <c r="C229" s="12">
        <v>2243</v>
      </c>
      <c r="D229" s="11">
        <v>580552</v>
      </c>
      <c r="E229" s="11" t="s">
        <v>306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B85B-78C6-4F58-A057-384AE9D925AB}">
  <dimension ref="A1:P239"/>
  <sheetViews>
    <sheetView workbookViewId="0">
      <selection activeCell="O5" sqref="O5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2.625" bestFit="1" customWidth="1"/>
    <col min="8" max="8" width="14.125" customWidth="1"/>
    <col min="9" max="9" width="11.625" bestFit="1" customWidth="1"/>
    <col min="15" max="15" width="12.6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2">
        <v>52059</v>
      </c>
      <c r="B2" s="2">
        <v>5773614</v>
      </c>
      <c r="C2" s="2">
        <v>1576</v>
      </c>
      <c r="D2" s="2">
        <v>569729</v>
      </c>
      <c r="E2" s="2" t="s">
        <v>129</v>
      </c>
      <c r="I2">
        <v>0.80851399999999995</v>
      </c>
    </row>
    <row r="3" spans="1:16">
      <c r="A3" s="2">
        <v>52059</v>
      </c>
      <c r="B3" s="2">
        <v>5772702</v>
      </c>
      <c r="C3" s="2">
        <v>1486</v>
      </c>
      <c r="D3" s="2">
        <v>569345</v>
      </c>
      <c r="E3" s="2" t="s">
        <v>127</v>
      </c>
    </row>
    <row r="4" spans="1:16">
      <c r="A4" s="2">
        <v>52059</v>
      </c>
      <c r="B4" s="2">
        <v>5771666</v>
      </c>
      <c r="C4" s="2">
        <v>1820</v>
      </c>
      <c r="D4" s="2">
        <v>568880</v>
      </c>
      <c r="E4" s="2" t="s">
        <v>125</v>
      </c>
    </row>
    <row r="5" spans="1:16">
      <c r="A5" s="2">
        <v>52059</v>
      </c>
      <c r="B5" s="2">
        <v>5770399</v>
      </c>
      <c r="C5" s="2">
        <v>1561</v>
      </c>
      <c r="D5" s="2">
        <v>568334</v>
      </c>
      <c r="E5" s="2" t="s">
        <v>122</v>
      </c>
      <c r="F5" s="4" t="s">
        <v>458</v>
      </c>
      <c r="G5" s="18">
        <f>SUM(C2:C8)/I2</f>
        <v>13827.837242150415</v>
      </c>
      <c r="M5" s="16" t="s">
        <v>456</v>
      </c>
      <c r="N5" s="16"/>
      <c r="O5" s="27">
        <f>SUM(G42,G104,G162,G216)</f>
        <v>405991.73298174184</v>
      </c>
      <c r="P5" s="49" t="s">
        <v>521</v>
      </c>
    </row>
    <row r="6" spans="1:16">
      <c r="A6" s="2">
        <v>52059</v>
      </c>
      <c r="B6" s="2">
        <v>5769242</v>
      </c>
      <c r="C6" s="2">
        <v>1476</v>
      </c>
      <c r="D6" s="2">
        <v>567819</v>
      </c>
      <c r="E6" s="2" t="s">
        <v>121</v>
      </c>
    </row>
    <row r="7" spans="1:16">
      <c r="A7" s="2">
        <v>52059</v>
      </c>
      <c r="B7" s="2">
        <v>5768419</v>
      </c>
      <c r="C7" s="2">
        <v>1512</v>
      </c>
      <c r="D7" s="2">
        <v>567453</v>
      </c>
      <c r="E7" s="2" t="s">
        <v>120</v>
      </c>
    </row>
    <row r="8" spans="1:16">
      <c r="A8" s="2">
        <v>52059</v>
      </c>
      <c r="B8" s="2">
        <v>5767435</v>
      </c>
      <c r="C8" s="2">
        <v>1749</v>
      </c>
      <c r="D8" s="2">
        <v>567050</v>
      </c>
      <c r="E8" s="2" t="s">
        <v>118</v>
      </c>
    </row>
    <row r="9" spans="1:16">
      <c r="A9" s="5">
        <v>52059</v>
      </c>
      <c r="B9" s="5">
        <v>5766656</v>
      </c>
      <c r="C9" s="5">
        <v>1348</v>
      </c>
      <c r="D9" s="5">
        <v>566708</v>
      </c>
      <c r="E9" s="5" t="s">
        <v>117</v>
      </c>
    </row>
    <row r="10" spans="1:16">
      <c r="A10" s="5">
        <v>52059</v>
      </c>
      <c r="B10" s="5">
        <v>5765985</v>
      </c>
      <c r="C10" s="5">
        <v>1647</v>
      </c>
      <c r="D10" s="5">
        <v>566460</v>
      </c>
      <c r="E10" s="5" t="s">
        <v>115</v>
      </c>
    </row>
    <row r="11" spans="1:16">
      <c r="A11" s="5">
        <v>52059</v>
      </c>
      <c r="B11" s="5">
        <v>5765024</v>
      </c>
      <c r="C11" s="5">
        <v>1794</v>
      </c>
      <c r="D11" s="5">
        <v>566047</v>
      </c>
      <c r="E11" s="5" t="s">
        <v>112</v>
      </c>
    </row>
    <row r="12" spans="1:16">
      <c r="A12" s="5">
        <v>52059</v>
      </c>
      <c r="B12" s="5">
        <v>5764028</v>
      </c>
      <c r="C12" s="5">
        <v>1265</v>
      </c>
      <c r="D12" s="5">
        <v>565633</v>
      </c>
      <c r="E12" s="5" t="s">
        <v>111</v>
      </c>
    </row>
    <row r="13" spans="1:16">
      <c r="A13" s="5">
        <v>52059</v>
      </c>
      <c r="B13" s="5">
        <v>5763473</v>
      </c>
      <c r="C13" s="5">
        <v>641</v>
      </c>
      <c r="D13" s="5">
        <v>565401</v>
      </c>
      <c r="E13" s="5" t="s">
        <v>109</v>
      </c>
    </row>
    <row r="14" spans="1:16">
      <c r="A14" s="5">
        <v>52059</v>
      </c>
      <c r="B14" s="5">
        <v>5763075</v>
      </c>
      <c r="C14" s="5">
        <v>1169</v>
      </c>
      <c r="D14" s="5">
        <v>565230</v>
      </c>
      <c r="E14" s="5" t="s">
        <v>110</v>
      </c>
    </row>
    <row r="15" spans="1:16">
      <c r="A15" s="5">
        <v>52059</v>
      </c>
      <c r="B15" s="5">
        <v>5762617</v>
      </c>
      <c r="C15" s="5">
        <v>993</v>
      </c>
      <c r="D15" s="5">
        <v>565007</v>
      </c>
      <c r="E15" s="5" t="s">
        <v>107</v>
      </c>
    </row>
    <row r="16" spans="1:16">
      <c r="A16" s="5">
        <v>52059</v>
      </c>
      <c r="B16" s="5">
        <v>5762174</v>
      </c>
      <c r="C16" s="5">
        <v>1721</v>
      </c>
      <c r="D16" s="5">
        <v>564844</v>
      </c>
      <c r="E16" s="5" t="s">
        <v>108</v>
      </c>
    </row>
    <row r="17" spans="1:9">
      <c r="A17" s="5">
        <v>52059</v>
      </c>
      <c r="B17" s="5">
        <v>5761172</v>
      </c>
      <c r="C17" s="5">
        <v>1503</v>
      </c>
      <c r="D17" s="5">
        <v>564413</v>
      </c>
      <c r="E17" s="5" t="s">
        <v>106</v>
      </c>
    </row>
    <row r="18" spans="1:9">
      <c r="A18" s="5">
        <v>52059</v>
      </c>
      <c r="B18" s="5">
        <v>5760348</v>
      </c>
      <c r="C18" s="5">
        <v>1442</v>
      </c>
      <c r="D18" s="5">
        <v>564061</v>
      </c>
      <c r="E18" s="5" t="s">
        <v>105</v>
      </c>
      <c r="H18" s="5" t="s">
        <v>495</v>
      </c>
      <c r="I18" s="37">
        <f>SUM(C41:C60)/I2</f>
        <v>31316.711893671603</v>
      </c>
    </row>
    <row r="19" spans="1:9">
      <c r="A19" s="5">
        <v>52059</v>
      </c>
      <c r="B19" s="5">
        <v>5759240</v>
      </c>
      <c r="C19" s="5">
        <v>1282</v>
      </c>
      <c r="D19" s="5">
        <v>563593</v>
      </c>
      <c r="E19" s="5" t="s">
        <v>103</v>
      </c>
      <c r="H19" s="5" t="s">
        <v>496</v>
      </c>
      <c r="I19" s="37">
        <f>SUM(C27:C40)/I2</f>
        <v>22510.432719779747</v>
      </c>
    </row>
    <row r="20" spans="1:9">
      <c r="A20" s="5">
        <v>52059</v>
      </c>
      <c r="B20" s="5">
        <v>5758186</v>
      </c>
      <c r="C20" s="5">
        <v>1643</v>
      </c>
      <c r="D20" s="5">
        <v>563136</v>
      </c>
      <c r="E20" s="5" t="s">
        <v>101</v>
      </c>
      <c r="H20" s="5" t="s">
        <v>497</v>
      </c>
      <c r="I20" s="37">
        <f>SUM(C11:C26)/I2</f>
        <v>25974.813052093101</v>
      </c>
    </row>
    <row r="21" spans="1:9">
      <c r="A21" s="5">
        <v>52059</v>
      </c>
      <c r="B21" s="5">
        <v>5757179</v>
      </c>
      <c r="C21" s="5">
        <v>1091</v>
      </c>
      <c r="D21" s="5">
        <v>562710</v>
      </c>
      <c r="E21" s="5" t="s">
        <v>98</v>
      </c>
      <c r="H21" s="5" t="s">
        <v>512</v>
      </c>
      <c r="I21" s="37">
        <f>SUM(C9:C10,C61:C73)/I2</f>
        <v>28453.434325194125</v>
      </c>
    </row>
    <row r="22" spans="1:9">
      <c r="A22" s="5">
        <v>52059</v>
      </c>
      <c r="B22" s="5">
        <v>5756700</v>
      </c>
      <c r="C22" s="5">
        <v>758</v>
      </c>
      <c r="D22" s="5">
        <v>562521</v>
      </c>
      <c r="E22" s="5" t="s">
        <v>96</v>
      </c>
    </row>
    <row r="23" spans="1:9">
      <c r="A23" s="5">
        <v>52059</v>
      </c>
      <c r="B23" s="5">
        <v>5756270</v>
      </c>
      <c r="C23" s="5">
        <v>1293</v>
      </c>
      <c r="D23" s="5">
        <v>562345</v>
      </c>
      <c r="E23" s="5" t="s">
        <v>97</v>
      </c>
    </row>
    <row r="24" spans="1:9">
      <c r="A24" s="5">
        <v>52059</v>
      </c>
      <c r="B24" s="5">
        <v>5755687</v>
      </c>
      <c r="C24" s="5">
        <v>1802</v>
      </c>
      <c r="D24" s="5">
        <v>562089</v>
      </c>
      <c r="E24" s="5" t="s">
        <v>94</v>
      </c>
    </row>
    <row r="25" spans="1:9">
      <c r="A25" s="5">
        <v>52059</v>
      </c>
      <c r="B25" s="5">
        <v>5754993</v>
      </c>
      <c r="C25" s="5">
        <v>1763</v>
      </c>
      <c r="D25" s="5">
        <v>561793</v>
      </c>
      <c r="E25" s="5" t="s">
        <v>93</v>
      </c>
    </row>
    <row r="26" spans="1:9">
      <c r="A26" s="5">
        <v>52059</v>
      </c>
      <c r="B26" s="5">
        <v>5753798</v>
      </c>
      <c r="C26" s="5">
        <v>841</v>
      </c>
      <c r="D26" s="5">
        <v>561265</v>
      </c>
      <c r="E26" s="5" t="s">
        <v>90</v>
      </c>
    </row>
    <row r="27" spans="1:9">
      <c r="A27" s="5">
        <v>52059</v>
      </c>
      <c r="B27" s="5">
        <v>5753081</v>
      </c>
      <c r="C27" s="5">
        <v>1485</v>
      </c>
      <c r="D27" s="5">
        <v>561030</v>
      </c>
      <c r="E27" s="5" t="s">
        <v>89</v>
      </c>
    </row>
    <row r="28" spans="1:9">
      <c r="A28" s="5">
        <v>52059</v>
      </c>
      <c r="B28" s="5">
        <v>5752152</v>
      </c>
      <c r="C28" s="5">
        <v>1869</v>
      </c>
      <c r="D28" s="5">
        <v>560636</v>
      </c>
      <c r="E28" s="5" t="s">
        <v>87</v>
      </c>
    </row>
    <row r="29" spans="1:9">
      <c r="A29" s="5">
        <v>52059</v>
      </c>
      <c r="B29" s="5">
        <v>5751056</v>
      </c>
      <c r="C29" s="5">
        <v>1766</v>
      </c>
      <c r="D29" s="5">
        <v>560140</v>
      </c>
      <c r="E29" s="5" t="s">
        <v>84</v>
      </c>
    </row>
    <row r="30" spans="1:9">
      <c r="A30" s="5">
        <v>52059</v>
      </c>
      <c r="B30" s="5">
        <v>5750096</v>
      </c>
      <c r="C30" s="5">
        <v>1648</v>
      </c>
      <c r="D30" s="5">
        <v>559707</v>
      </c>
      <c r="E30" s="5" t="s">
        <v>82</v>
      </c>
    </row>
    <row r="31" spans="1:9">
      <c r="A31" s="5">
        <v>52059</v>
      </c>
      <c r="B31" s="5">
        <v>5749002</v>
      </c>
      <c r="C31" s="5">
        <v>1098</v>
      </c>
      <c r="D31" s="5">
        <v>559257</v>
      </c>
      <c r="E31" s="5" t="s">
        <v>80</v>
      </c>
    </row>
    <row r="32" spans="1:9">
      <c r="A32" s="5">
        <v>52059</v>
      </c>
      <c r="B32" s="5">
        <v>5747903</v>
      </c>
      <c r="C32" s="5">
        <v>1109</v>
      </c>
      <c r="D32" s="5">
        <v>558804</v>
      </c>
      <c r="E32" s="5" t="s">
        <v>79</v>
      </c>
    </row>
    <row r="33" spans="1:7">
      <c r="A33" s="5">
        <v>52059</v>
      </c>
      <c r="B33" s="5">
        <v>5747278</v>
      </c>
      <c r="C33" s="5">
        <v>1429</v>
      </c>
      <c r="D33" s="5">
        <v>558535</v>
      </c>
      <c r="E33" s="5" t="s">
        <v>76</v>
      </c>
    </row>
    <row r="34" spans="1:7">
      <c r="A34" s="5">
        <v>52059</v>
      </c>
      <c r="B34" s="5">
        <v>5746329</v>
      </c>
      <c r="C34" s="5">
        <v>1045</v>
      </c>
      <c r="D34" s="5">
        <v>558146</v>
      </c>
      <c r="E34" s="5" t="s">
        <v>74</v>
      </c>
    </row>
    <row r="35" spans="1:7">
      <c r="A35" s="5">
        <v>52059</v>
      </c>
      <c r="B35" s="5">
        <v>5745203</v>
      </c>
      <c r="C35" s="5">
        <v>897</v>
      </c>
      <c r="D35" s="5">
        <v>557713</v>
      </c>
      <c r="E35" s="5" t="s">
        <v>71</v>
      </c>
    </row>
    <row r="36" spans="1:7">
      <c r="A36" s="5">
        <v>52059</v>
      </c>
      <c r="B36" s="5">
        <v>5744732</v>
      </c>
      <c r="C36" s="5">
        <v>982</v>
      </c>
      <c r="D36" s="5">
        <v>557455</v>
      </c>
      <c r="E36" s="5" t="s">
        <v>69</v>
      </c>
    </row>
    <row r="37" spans="1:7">
      <c r="A37" s="5">
        <v>52059</v>
      </c>
      <c r="B37" s="5">
        <v>5743626</v>
      </c>
      <c r="C37" s="5">
        <v>1195</v>
      </c>
      <c r="D37" s="5">
        <v>557091</v>
      </c>
      <c r="E37" s="5" t="s">
        <v>68</v>
      </c>
    </row>
    <row r="38" spans="1:7">
      <c r="A38" s="5">
        <v>52059</v>
      </c>
      <c r="B38" s="5">
        <v>5742813</v>
      </c>
      <c r="C38" s="5">
        <v>948</v>
      </c>
      <c r="D38" s="5">
        <v>556765</v>
      </c>
      <c r="E38" s="5" t="s">
        <v>65</v>
      </c>
    </row>
    <row r="39" spans="1:7">
      <c r="A39" s="5">
        <v>52059</v>
      </c>
      <c r="B39" s="5">
        <v>5741817</v>
      </c>
      <c r="C39" s="5">
        <v>1492</v>
      </c>
      <c r="D39" s="5">
        <v>556358</v>
      </c>
      <c r="E39" s="5" t="s">
        <v>63</v>
      </c>
    </row>
    <row r="40" spans="1:7">
      <c r="A40" s="5">
        <v>52059</v>
      </c>
      <c r="B40" s="5">
        <v>5740685</v>
      </c>
      <c r="C40" s="5">
        <v>1237</v>
      </c>
      <c r="D40" s="5">
        <v>555848</v>
      </c>
      <c r="E40" s="5" t="s">
        <v>61</v>
      </c>
    </row>
    <row r="41" spans="1:7">
      <c r="A41" s="5">
        <v>52059</v>
      </c>
      <c r="B41" s="5">
        <v>5741504</v>
      </c>
      <c r="C41" s="5">
        <v>1989</v>
      </c>
      <c r="D41" s="5">
        <v>555463</v>
      </c>
      <c r="E41" s="5" t="s">
        <v>58</v>
      </c>
    </row>
    <row r="42" spans="1:7">
      <c r="A42" s="5">
        <v>52059</v>
      </c>
      <c r="B42" s="5">
        <v>5738678</v>
      </c>
      <c r="C42" s="5">
        <v>524</v>
      </c>
      <c r="D42" s="5">
        <v>555029</v>
      </c>
      <c r="E42" s="5" t="s">
        <v>56</v>
      </c>
      <c r="F42" s="19" t="s">
        <v>459</v>
      </c>
      <c r="G42" s="19">
        <f>SUM(C9:C73)/I2</f>
        <v>108255.39199073857</v>
      </c>
    </row>
    <row r="43" spans="1:7">
      <c r="A43" s="5">
        <v>52059</v>
      </c>
      <c r="B43" s="5">
        <v>5738306</v>
      </c>
      <c r="C43" s="5">
        <v>1849</v>
      </c>
      <c r="D43" s="5">
        <v>554864</v>
      </c>
      <c r="E43" s="5" t="s">
        <v>55</v>
      </c>
    </row>
    <row r="44" spans="1:7">
      <c r="A44" s="5">
        <v>52059</v>
      </c>
      <c r="B44" s="5">
        <v>5737081</v>
      </c>
      <c r="C44" s="5">
        <v>1643</v>
      </c>
      <c r="D44" s="5">
        <v>554359</v>
      </c>
      <c r="E44" s="5" t="s">
        <v>52</v>
      </c>
    </row>
    <row r="45" spans="1:7">
      <c r="A45" s="5">
        <v>52059</v>
      </c>
      <c r="B45" s="5">
        <v>5736288</v>
      </c>
      <c r="C45" s="5">
        <v>1922</v>
      </c>
      <c r="D45" s="5">
        <v>553988</v>
      </c>
      <c r="E45" s="5" t="s">
        <v>50</v>
      </c>
    </row>
    <row r="46" spans="1:7">
      <c r="A46" s="5">
        <v>52059</v>
      </c>
      <c r="B46" s="5">
        <v>5735171</v>
      </c>
      <c r="C46" s="5">
        <v>1089</v>
      </c>
      <c r="D46" s="5">
        <v>553518</v>
      </c>
      <c r="E46" s="5" t="s">
        <v>47</v>
      </c>
    </row>
    <row r="47" spans="1:7">
      <c r="A47" s="5">
        <v>52059</v>
      </c>
      <c r="B47" s="5">
        <v>5734805</v>
      </c>
      <c r="C47" s="5">
        <v>1025</v>
      </c>
      <c r="D47" s="5">
        <v>553364</v>
      </c>
      <c r="E47" s="5" t="s">
        <v>46</v>
      </c>
    </row>
    <row r="48" spans="1:7">
      <c r="A48" s="5">
        <v>52059</v>
      </c>
      <c r="B48" s="5">
        <v>5734184</v>
      </c>
      <c r="C48" s="5">
        <v>1184</v>
      </c>
      <c r="D48" s="5">
        <v>553096</v>
      </c>
      <c r="E48" s="5" t="s">
        <v>45</v>
      </c>
    </row>
    <row r="49" spans="1:5">
      <c r="A49" s="5">
        <v>52059</v>
      </c>
      <c r="B49" s="5">
        <v>5733244</v>
      </c>
      <c r="C49" s="5">
        <v>1579</v>
      </c>
      <c r="D49" s="5">
        <v>552683</v>
      </c>
      <c r="E49" s="5" t="s">
        <v>42</v>
      </c>
    </row>
    <row r="50" spans="1:5">
      <c r="A50" s="5">
        <v>52059</v>
      </c>
      <c r="B50" s="5">
        <v>5732465</v>
      </c>
      <c r="C50" s="5">
        <v>1300</v>
      </c>
      <c r="D50" s="5">
        <v>552336</v>
      </c>
      <c r="E50" s="5" t="s">
        <v>40</v>
      </c>
    </row>
    <row r="51" spans="1:5">
      <c r="A51" s="5">
        <v>52059</v>
      </c>
      <c r="B51" s="5">
        <v>5732087</v>
      </c>
      <c r="C51" s="5">
        <v>518</v>
      </c>
      <c r="D51" s="5">
        <v>552184</v>
      </c>
      <c r="E51" s="5" t="s">
        <v>38</v>
      </c>
    </row>
    <row r="52" spans="1:5">
      <c r="A52" s="5">
        <v>52059</v>
      </c>
      <c r="B52" s="5">
        <v>5731684</v>
      </c>
      <c r="C52" s="5">
        <v>1269</v>
      </c>
      <c r="D52" s="5">
        <v>552006</v>
      </c>
      <c r="E52" s="5" t="s">
        <v>37</v>
      </c>
    </row>
    <row r="53" spans="1:5">
      <c r="A53" s="5">
        <v>52059</v>
      </c>
      <c r="B53" s="5">
        <v>5731202</v>
      </c>
      <c r="C53" s="5">
        <v>1087</v>
      </c>
      <c r="D53" s="5">
        <v>551788</v>
      </c>
      <c r="E53" s="5" t="s">
        <v>36</v>
      </c>
    </row>
    <row r="54" spans="1:5">
      <c r="A54" s="5">
        <v>52059</v>
      </c>
      <c r="B54" s="5">
        <v>5730664</v>
      </c>
      <c r="C54" s="5">
        <v>901</v>
      </c>
      <c r="D54" s="5">
        <v>551545</v>
      </c>
      <c r="E54" s="5" t="s">
        <v>34</v>
      </c>
    </row>
    <row r="55" spans="1:5">
      <c r="A55" s="5">
        <v>52059</v>
      </c>
      <c r="B55" s="5">
        <v>5730163</v>
      </c>
      <c r="C55" s="5">
        <v>783</v>
      </c>
      <c r="D55" s="5">
        <v>551340</v>
      </c>
      <c r="E55" s="5" t="s">
        <v>33</v>
      </c>
    </row>
    <row r="56" spans="1:5">
      <c r="A56" s="5">
        <v>52059</v>
      </c>
      <c r="B56" s="5">
        <v>5729638</v>
      </c>
      <c r="C56" s="5">
        <v>732</v>
      </c>
      <c r="D56" s="5">
        <v>551097</v>
      </c>
      <c r="E56" s="5" t="s">
        <v>31</v>
      </c>
    </row>
    <row r="57" spans="1:5">
      <c r="A57" s="5">
        <v>52059</v>
      </c>
      <c r="B57" s="5">
        <v>5729177</v>
      </c>
      <c r="C57" s="5">
        <v>877</v>
      </c>
      <c r="D57" s="5">
        <v>550889</v>
      </c>
      <c r="E57" s="5" t="s">
        <v>28</v>
      </c>
    </row>
    <row r="58" spans="1:5">
      <c r="A58" s="5">
        <v>52059</v>
      </c>
      <c r="B58" s="5">
        <v>5728535</v>
      </c>
      <c r="C58" s="5">
        <v>1233</v>
      </c>
      <c r="D58" s="5">
        <v>550593</v>
      </c>
      <c r="E58" s="5" t="s">
        <v>30</v>
      </c>
    </row>
    <row r="59" spans="1:5">
      <c r="A59" s="5">
        <v>52059</v>
      </c>
      <c r="B59" s="5">
        <v>5728195</v>
      </c>
      <c r="C59" s="5">
        <v>2035</v>
      </c>
      <c r="D59" s="5">
        <v>550448</v>
      </c>
      <c r="E59" s="5" t="s">
        <v>29</v>
      </c>
    </row>
    <row r="60" spans="1:5">
      <c r="A60" s="5">
        <v>52059</v>
      </c>
      <c r="B60" s="5">
        <v>5727033</v>
      </c>
      <c r="C60" s="5">
        <v>1781</v>
      </c>
      <c r="D60" s="5">
        <v>549895</v>
      </c>
      <c r="E60" s="5" t="s">
        <v>24</v>
      </c>
    </row>
    <row r="61" spans="1:5">
      <c r="A61" s="5">
        <v>52059</v>
      </c>
      <c r="B61" s="5">
        <v>5726129</v>
      </c>
      <c r="C61" s="5">
        <v>1829</v>
      </c>
      <c r="D61" s="5">
        <v>549441</v>
      </c>
      <c r="E61" s="5" t="s">
        <v>22</v>
      </c>
    </row>
    <row r="62" spans="1:5">
      <c r="A62" s="5">
        <v>52059</v>
      </c>
      <c r="B62" s="5">
        <v>5725227</v>
      </c>
      <c r="C62" s="5">
        <v>770</v>
      </c>
      <c r="D62" s="5">
        <v>549020</v>
      </c>
      <c r="E62" s="5" t="s">
        <v>20</v>
      </c>
    </row>
    <row r="63" spans="1:5">
      <c r="A63" s="5">
        <v>52059</v>
      </c>
      <c r="B63" s="5">
        <v>5724475</v>
      </c>
      <c r="C63" s="5">
        <v>1035</v>
      </c>
      <c r="D63" s="5">
        <v>548729</v>
      </c>
      <c r="E63" s="5" t="s">
        <v>10</v>
      </c>
    </row>
    <row r="64" spans="1:5">
      <c r="A64" s="5">
        <v>52059</v>
      </c>
      <c r="B64" s="5">
        <v>5723996</v>
      </c>
      <c r="C64" s="5">
        <v>1256</v>
      </c>
      <c r="D64" s="5">
        <v>548537</v>
      </c>
      <c r="E64" s="5" t="s">
        <v>19</v>
      </c>
    </row>
    <row r="65" spans="1:5">
      <c r="A65" s="5">
        <v>52059</v>
      </c>
      <c r="B65" s="5">
        <v>5723425</v>
      </c>
      <c r="C65" s="5">
        <v>1233</v>
      </c>
      <c r="D65" s="5">
        <v>548261</v>
      </c>
      <c r="E65" s="5" t="s">
        <v>18</v>
      </c>
    </row>
    <row r="66" spans="1:5">
      <c r="A66" s="5">
        <v>52059</v>
      </c>
      <c r="B66" s="5">
        <v>5722933</v>
      </c>
      <c r="C66" s="5">
        <v>1187</v>
      </c>
      <c r="D66" s="5">
        <v>548062</v>
      </c>
      <c r="E66" s="5" t="s">
        <v>14</v>
      </c>
    </row>
    <row r="67" spans="1:5">
      <c r="A67" s="5">
        <v>52059</v>
      </c>
      <c r="B67" s="5">
        <v>5722260</v>
      </c>
      <c r="C67" s="5">
        <v>2074</v>
      </c>
      <c r="D67" s="5">
        <v>547776</v>
      </c>
      <c r="E67" s="5" t="s">
        <v>13</v>
      </c>
    </row>
    <row r="68" spans="1:5">
      <c r="A68" s="5">
        <v>52059</v>
      </c>
      <c r="B68" s="5">
        <v>5721463</v>
      </c>
      <c r="C68" s="5">
        <v>1616</v>
      </c>
      <c r="D68" s="5">
        <v>547409</v>
      </c>
      <c r="E68" s="5" t="s">
        <v>12</v>
      </c>
    </row>
    <row r="69" spans="1:5">
      <c r="A69" s="5">
        <v>52059</v>
      </c>
      <c r="B69" s="5">
        <v>5720555</v>
      </c>
      <c r="C69" s="5">
        <v>1856</v>
      </c>
      <c r="D69" s="5">
        <v>546995</v>
      </c>
      <c r="E69" s="5" t="s">
        <v>8</v>
      </c>
    </row>
    <row r="70" spans="1:5">
      <c r="A70" s="5">
        <v>52059</v>
      </c>
      <c r="B70" s="5">
        <v>5719567</v>
      </c>
      <c r="C70" s="5">
        <v>1725</v>
      </c>
      <c r="D70" s="5">
        <v>546554</v>
      </c>
      <c r="E70" s="5" t="s">
        <v>6</v>
      </c>
    </row>
    <row r="71" spans="1:5">
      <c r="A71" s="5">
        <v>52059</v>
      </c>
      <c r="B71" s="5">
        <v>5718461</v>
      </c>
      <c r="C71" s="5">
        <v>2010</v>
      </c>
      <c r="D71" s="5">
        <v>546073</v>
      </c>
      <c r="E71" s="5" t="s">
        <v>4</v>
      </c>
    </row>
    <row r="72" spans="1:5">
      <c r="A72" s="5">
        <v>52059</v>
      </c>
      <c r="B72" s="5">
        <v>5717494</v>
      </c>
      <c r="C72" s="5">
        <v>1993</v>
      </c>
      <c r="D72" s="5">
        <v>545649</v>
      </c>
      <c r="E72" s="5" t="s">
        <v>3</v>
      </c>
    </row>
    <row r="73" spans="1:5">
      <c r="A73" s="5">
        <v>52059</v>
      </c>
      <c r="B73" s="5">
        <v>5716514</v>
      </c>
      <c r="C73" s="5">
        <v>1426</v>
      </c>
      <c r="D73" s="5">
        <v>545204</v>
      </c>
      <c r="E73" s="5" t="s">
        <v>0</v>
      </c>
    </row>
    <row r="74" spans="1:5">
      <c r="A74" s="7">
        <v>52059</v>
      </c>
      <c r="B74" s="7">
        <v>5715671</v>
      </c>
      <c r="C74" s="7">
        <v>798</v>
      </c>
      <c r="D74" s="7">
        <v>544811</v>
      </c>
      <c r="E74" s="7" t="s">
        <v>136</v>
      </c>
    </row>
    <row r="75" spans="1:5">
      <c r="A75" s="7">
        <v>52059</v>
      </c>
      <c r="B75" s="7">
        <v>5715033</v>
      </c>
      <c r="C75" s="7">
        <v>1684</v>
      </c>
      <c r="D75" s="7">
        <v>544541</v>
      </c>
      <c r="E75" s="7" t="s">
        <v>137</v>
      </c>
    </row>
    <row r="76" spans="1:5">
      <c r="A76" s="7">
        <v>52059</v>
      </c>
      <c r="B76" s="7">
        <v>5714134</v>
      </c>
      <c r="C76" s="7">
        <v>1686</v>
      </c>
      <c r="D76" s="7">
        <v>544112</v>
      </c>
      <c r="E76" s="7" t="s">
        <v>138</v>
      </c>
    </row>
    <row r="77" spans="1:5">
      <c r="A77" s="7">
        <v>52059</v>
      </c>
      <c r="B77" s="7">
        <v>5713181</v>
      </c>
      <c r="C77" s="7">
        <v>1115</v>
      </c>
      <c r="D77" s="7">
        <v>543706</v>
      </c>
      <c r="E77" s="7" t="s">
        <v>139</v>
      </c>
    </row>
    <row r="78" spans="1:5">
      <c r="A78" s="7">
        <v>52059</v>
      </c>
      <c r="B78" s="7">
        <v>5712234</v>
      </c>
      <c r="C78" s="7">
        <v>1015</v>
      </c>
      <c r="D78" s="7">
        <v>543290</v>
      </c>
      <c r="E78" s="7" t="s">
        <v>140</v>
      </c>
    </row>
    <row r="79" spans="1:5">
      <c r="A79" s="7">
        <v>52059</v>
      </c>
      <c r="B79" s="7">
        <v>5711375</v>
      </c>
      <c r="C79" s="7">
        <v>1220</v>
      </c>
      <c r="D79" s="7">
        <v>542890</v>
      </c>
      <c r="E79" s="7" t="s">
        <v>141</v>
      </c>
    </row>
    <row r="80" spans="1:5">
      <c r="A80" s="7">
        <v>52059</v>
      </c>
      <c r="B80" s="7">
        <v>5710293</v>
      </c>
      <c r="C80" s="7">
        <v>666</v>
      </c>
      <c r="D80" s="7">
        <v>542412</v>
      </c>
      <c r="E80" s="7" t="s">
        <v>142</v>
      </c>
    </row>
    <row r="81" spans="1:9">
      <c r="A81" s="7">
        <v>52059</v>
      </c>
      <c r="B81" s="7">
        <v>5709516</v>
      </c>
      <c r="C81" s="7">
        <v>811</v>
      </c>
      <c r="D81" s="7">
        <v>542084</v>
      </c>
      <c r="E81" s="7" t="s">
        <v>307</v>
      </c>
    </row>
    <row r="82" spans="1:9">
      <c r="A82" s="7">
        <v>52059</v>
      </c>
      <c r="B82" s="7">
        <v>5709224</v>
      </c>
      <c r="C82" s="7">
        <v>1164</v>
      </c>
      <c r="D82" s="7">
        <v>541891</v>
      </c>
      <c r="E82" s="7" t="s">
        <v>308</v>
      </c>
    </row>
    <row r="83" spans="1:9">
      <c r="A83" s="7">
        <v>52059</v>
      </c>
      <c r="B83" s="7">
        <v>5708673</v>
      </c>
      <c r="C83" s="7">
        <v>914</v>
      </c>
      <c r="D83" s="7">
        <v>541717</v>
      </c>
      <c r="E83" s="7" t="s">
        <v>309</v>
      </c>
    </row>
    <row r="84" spans="1:9">
      <c r="A84" s="7">
        <v>52059</v>
      </c>
      <c r="B84" s="7">
        <v>5708211</v>
      </c>
      <c r="C84" s="7">
        <v>1987</v>
      </c>
      <c r="D84" s="7">
        <v>541515</v>
      </c>
      <c r="E84" s="7" t="s">
        <v>310</v>
      </c>
    </row>
    <row r="85" spans="1:9">
      <c r="A85" s="7">
        <v>52059</v>
      </c>
      <c r="B85" s="7">
        <v>5707357</v>
      </c>
      <c r="C85" s="7">
        <v>2255</v>
      </c>
      <c r="D85" s="7">
        <v>541082</v>
      </c>
      <c r="E85" s="7" t="s">
        <v>311</v>
      </c>
    </row>
    <row r="86" spans="1:9">
      <c r="A86" s="7">
        <v>52059</v>
      </c>
      <c r="B86" s="7">
        <v>5706448</v>
      </c>
      <c r="C86" s="7">
        <v>2132</v>
      </c>
      <c r="D86" s="7">
        <v>540743</v>
      </c>
      <c r="E86" s="7" t="s">
        <v>146</v>
      </c>
    </row>
    <row r="87" spans="1:9">
      <c r="A87" s="7">
        <v>52059</v>
      </c>
      <c r="B87" s="7">
        <v>5705597</v>
      </c>
      <c r="C87" s="7">
        <v>1202</v>
      </c>
      <c r="D87" s="7">
        <v>540359</v>
      </c>
      <c r="E87" s="7" t="s">
        <v>147</v>
      </c>
    </row>
    <row r="88" spans="1:9">
      <c r="A88" s="7">
        <v>52059</v>
      </c>
      <c r="B88" s="7">
        <v>5704537</v>
      </c>
      <c r="C88" s="7">
        <v>1236</v>
      </c>
      <c r="D88" s="7">
        <v>539881</v>
      </c>
      <c r="E88" s="7" t="s">
        <v>148</v>
      </c>
      <c r="H88" s="7" t="s">
        <v>499</v>
      </c>
      <c r="I88" s="33">
        <f>SUM(C104:C116)/I2</f>
        <v>25868.445073307328</v>
      </c>
    </row>
    <row r="89" spans="1:9">
      <c r="A89" s="7">
        <v>52059</v>
      </c>
      <c r="B89" s="7">
        <v>5703542</v>
      </c>
      <c r="C89" s="7">
        <v>1365</v>
      </c>
      <c r="D89" s="7">
        <v>539443</v>
      </c>
      <c r="E89" s="7" t="s">
        <v>149</v>
      </c>
      <c r="H89" s="7" t="s">
        <v>500</v>
      </c>
      <c r="I89" s="33">
        <f>SUM(C91:C103)/I2</f>
        <v>23993.400237967431</v>
      </c>
    </row>
    <row r="90" spans="1:9">
      <c r="A90" s="7">
        <v>52059</v>
      </c>
      <c r="B90" s="7">
        <v>5702472</v>
      </c>
      <c r="C90" s="7">
        <v>1998</v>
      </c>
      <c r="D90" s="7">
        <v>538963</v>
      </c>
      <c r="E90" s="7" t="s">
        <v>150</v>
      </c>
      <c r="H90" s="7" t="s">
        <v>501</v>
      </c>
      <c r="I90" s="33">
        <f>SUM(C76:C90)/I2</f>
        <v>25684.156365876166</v>
      </c>
    </row>
    <row r="91" spans="1:9">
      <c r="A91" s="7">
        <v>52059</v>
      </c>
      <c r="B91" s="7">
        <v>5701418</v>
      </c>
      <c r="C91" s="7">
        <v>1057</v>
      </c>
      <c r="D91" s="7">
        <v>538493</v>
      </c>
      <c r="E91" s="7" t="s">
        <v>151</v>
      </c>
      <c r="H91" s="7" t="s">
        <v>502</v>
      </c>
      <c r="I91" s="33">
        <f>SUM(C74:C75,C117:C128)/I2</f>
        <v>24143.057510445091</v>
      </c>
    </row>
    <row r="92" spans="1:9">
      <c r="A92" s="7">
        <v>52059</v>
      </c>
      <c r="B92" s="7">
        <v>5700512</v>
      </c>
      <c r="C92" s="7">
        <v>1505</v>
      </c>
      <c r="D92" s="7">
        <v>538121</v>
      </c>
      <c r="E92" s="7" t="s">
        <v>152</v>
      </c>
    </row>
    <row r="93" spans="1:9">
      <c r="A93" s="7">
        <v>52059</v>
      </c>
      <c r="B93" s="7">
        <v>5699438</v>
      </c>
      <c r="C93" s="7">
        <v>1674</v>
      </c>
      <c r="D93" s="7">
        <v>537605</v>
      </c>
      <c r="E93" s="7" t="s">
        <v>153</v>
      </c>
    </row>
    <row r="94" spans="1:9">
      <c r="A94" s="7">
        <v>52059</v>
      </c>
      <c r="B94" s="7">
        <v>5698525</v>
      </c>
      <c r="C94" s="7">
        <v>1283</v>
      </c>
      <c r="D94" s="7">
        <v>537216</v>
      </c>
      <c r="E94" s="7" t="s">
        <v>154</v>
      </c>
    </row>
    <row r="95" spans="1:9">
      <c r="A95" s="7">
        <v>52059</v>
      </c>
      <c r="B95" s="7">
        <v>5697481</v>
      </c>
      <c r="C95" s="7">
        <v>1023</v>
      </c>
      <c r="D95" s="7">
        <v>536765</v>
      </c>
      <c r="E95" s="7" t="s">
        <v>155</v>
      </c>
    </row>
    <row r="96" spans="1:9">
      <c r="A96" s="7">
        <v>52059</v>
      </c>
      <c r="B96" s="7">
        <v>5696763</v>
      </c>
      <c r="C96" s="7">
        <v>1667</v>
      </c>
      <c r="D96" s="7">
        <v>536451</v>
      </c>
      <c r="E96" s="7" t="s">
        <v>156</v>
      </c>
    </row>
    <row r="97" spans="1:7">
      <c r="A97" s="7">
        <v>52059</v>
      </c>
      <c r="B97" s="7">
        <v>5695837</v>
      </c>
      <c r="C97" s="7">
        <v>1633</v>
      </c>
      <c r="D97" s="7">
        <v>536025</v>
      </c>
      <c r="E97" s="7" t="s">
        <v>157</v>
      </c>
    </row>
    <row r="98" spans="1:7">
      <c r="A98" s="7">
        <v>52059</v>
      </c>
      <c r="B98" s="7">
        <v>5694777</v>
      </c>
      <c r="C98" s="7">
        <v>1861</v>
      </c>
      <c r="D98" s="7">
        <v>535564</v>
      </c>
      <c r="E98" s="7" t="s">
        <v>158</v>
      </c>
    </row>
    <row r="99" spans="1:7">
      <c r="A99" s="7">
        <v>52059</v>
      </c>
      <c r="B99" s="7">
        <v>5693873</v>
      </c>
      <c r="C99" s="7">
        <v>1024</v>
      </c>
      <c r="D99" s="7">
        <v>535149</v>
      </c>
      <c r="E99" s="7" t="s">
        <v>159</v>
      </c>
    </row>
    <row r="100" spans="1:7">
      <c r="A100" s="7">
        <v>52059</v>
      </c>
      <c r="B100" s="7">
        <v>5692850</v>
      </c>
      <c r="C100" s="7">
        <v>1781</v>
      </c>
      <c r="D100" s="7">
        <v>534716</v>
      </c>
      <c r="E100" s="7" t="s">
        <v>160</v>
      </c>
    </row>
    <row r="101" spans="1:7">
      <c r="A101" s="7">
        <v>52059</v>
      </c>
      <c r="B101" s="7">
        <v>5691847</v>
      </c>
      <c r="C101" s="7">
        <v>1670</v>
      </c>
      <c r="D101" s="7">
        <v>534260</v>
      </c>
      <c r="E101" s="7" t="s">
        <v>161</v>
      </c>
    </row>
    <row r="102" spans="1:7">
      <c r="A102" s="7">
        <v>52059</v>
      </c>
      <c r="B102" s="7">
        <v>5690857</v>
      </c>
      <c r="C102" s="7">
        <v>1641</v>
      </c>
      <c r="D102" s="7">
        <v>533817</v>
      </c>
      <c r="E102" s="7" t="s">
        <v>162</v>
      </c>
    </row>
    <row r="103" spans="1:7">
      <c r="A103" s="7">
        <v>52059</v>
      </c>
      <c r="B103" s="7">
        <v>5689720</v>
      </c>
      <c r="C103" s="7">
        <v>1580</v>
      </c>
      <c r="D103" s="7">
        <v>533303</v>
      </c>
      <c r="E103" s="7" t="s">
        <v>163</v>
      </c>
    </row>
    <row r="104" spans="1:7">
      <c r="A104" s="7">
        <v>52059</v>
      </c>
      <c r="B104" s="7">
        <v>5688734</v>
      </c>
      <c r="C104" s="7">
        <v>1776</v>
      </c>
      <c r="D104" s="7">
        <v>532860</v>
      </c>
      <c r="E104" s="7" t="s">
        <v>164</v>
      </c>
      <c r="F104" s="20" t="s">
        <v>460</v>
      </c>
      <c r="G104" s="20">
        <f>SUM(C74:C128)/I2</f>
        <v>99689.059187596009</v>
      </c>
    </row>
    <row r="105" spans="1:7">
      <c r="A105" s="7">
        <v>52059</v>
      </c>
      <c r="B105" s="7">
        <v>5687597</v>
      </c>
      <c r="C105" s="7">
        <v>1780</v>
      </c>
      <c r="D105" s="7">
        <v>532374</v>
      </c>
      <c r="E105" s="7" t="s">
        <v>165</v>
      </c>
    </row>
    <row r="106" spans="1:7">
      <c r="A106" s="7">
        <v>52059</v>
      </c>
      <c r="B106" s="7">
        <v>5686494</v>
      </c>
      <c r="C106" s="7">
        <v>1617</v>
      </c>
      <c r="D106" s="7">
        <v>531875</v>
      </c>
      <c r="E106" s="7" t="s">
        <v>166</v>
      </c>
    </row>
    <row r="107" spans="1:7">
      <c r="A107" s="7">
        <v>52059</v>
      </c>
      <c r="B107" s="7">
        <v>5685605</v>
      </c>
      <c r="C107" s="7">
        <v>1553</v>
      </c>
      <c r="D107" s="7">
        <v>531447</v>
      </c>
      <c r="E107" s="7" t="s">
        <v>167</v>
      </c>
    </row>
    <row r="108" spans="1:7">
      <c r="A108" s="7">
        <v>52059</v>
      </c>
      <c r="B108" s="7">
        <v>5684651</v>
      </c>
      <c r="C108" s="7">
        <v>1504</v>
      </c>
      <c r="D108" s="7">
        <v>531020</v>
      </c>
      <c r="E108" s="7" t="s">
        <v>168</v>
      </c>
    </row>
    <row r="109" spans="1:7">
      <c r="A109" s="7">
        <v>52059</v>
      </c>
      <c r="B109" s="7">
        <v>5683382</v>
      </c>
      <c r="C109" s="7">
        <v>1056</v>
      </c>
      <c r="D109" s="7">
        <v>530478</v>
      </c>
      <c r="E109" s="7" t="s">
        <v>169</v>
      </c>
    </row>
    <row r="110" spans="1:7">
      <c r="A110" s="7">
        <v>52059</v>
      </c>
      <c r="B110" s="7">
        <v>5682583</v>
      </c>
      <c r="C110" s="7">
        <v>1598</v>
      </c>
      <c r="D110" s="7">
        <v>530140</v>
      </c>
      <c r="E110" s="7" t="s">
        <v>170</v>
      </c>
    </row>
    <row r="111" spans="1:7">
      <c r="A111" s="7">
        <v>52059</v>
      </c>
      <c r="B111" s="7">
        <v>5681735</v>
      </c>
      <c r="C111" s="7">
        <v>1837</v>
      </c>
      <c r="D111" s="7">
        <v>529742</v>
      </c>
      <c r="E111" s="7" t="s">
        <v>171</v>
      </c>
    </row>
    <row r="112" spans="1:7">
      <c r="A112" s="7">
        <v>52059</v>
      </c>
      <c r="B112" s="7">
        <v>5680619</v>
      </c>
      <c r="C112" s="7">
        <v>1764</v>
      </c>
      <c r="D112" s="7">
        <v>529257</v>
      </c>
      <c r="E112" s="7" t="s">
        <v>172</v>
      </c>
    </row>
    <row r="113" spans="1:5">
      <c r="A113" s="7">
        <v>52059</v>
      </c>
      <c r="B113" s="7">
        <v>5679601</v>
      </c>
      <c r="C113" s="7">
        <v>1802</v>
      </c>
      <c r="D113" s="7">
        <v>528819</v>
      </c>
      <c r="E113" s="7" t="s">
        <v>173</v>
      </c>
    </row>
    <row r="114" spans="1:5">
      <c r="A114" s="7">
        <v>52059</v>
      </c>
      <c r="B114" s="7">
        <v>5678549</v>
      </c>
      <c r="C114" s="7">
        <v>1097</v>
      </c>
      <c r="D114" s="7">
        <v>528334</v>
      </c>
      <c r="E114" s="7" t="s">
        <v>174</v>
      </c>
    </row>
    <row r="115" spans="1:5">
      <c r="A115" s="7">
        <v>52059</v>
      </c>
      <c r="B115" s="7">
        <v>5677458</v>
      </c>
      <c r="C115" s="7">
        <v>1665</v>
      </c>
      <c r="D115" s="7">
        <v>527876</v>
      </c>
      <c r="E115" s="7" t="s">
        <v>175</v>
      </c>
    </row>
    <row r="116" spans="1:5">
      <c r="A116" s="7">
        <v>52059</v>
      </c>
      <c r="B116" s="7">
        <v>5676652</v>
      </c>
      <c r="C116" s="7">
        <v>1866</v>
      </c>
      <c r="D116" s="7">
        <v>527511</v>
      </c>
      <c r="E116" s="7" t="s">
        <v>176</v>
      </c>
    </row>
    <row r="117" spans="1:5">
      <c r="A117" s="7">
        <v>52059</v>
      </c>
      <c r="B117" s="7">
        <v>5675592</v>
      </c>
      <c r="C117" s="7">
        <v>1679</v>
      </c>
      <c r="D117" s="7">
        <v>527020</v>
      </c>
      <c r="E117" s="7" t="s">
        <v>177</v>
      </c>
    </row>
    <row r="118" spans="1:5">
      <c r="A118" s="7">
        <v>52059</v>
      </c>
      <c r="B118" s="7">
        <v>5674574</v>
      </c>
      <c r="C118" s="7">
        <v>1904</v>
      </c>
      <c r="D118" s="7">
        <v>526583</v>
      </c>
      <c r="E118" s="7" t="s">
        <v>178</v>
      </c>
    </row>
    <row r="119" spans="1:5">
      <c r="A119" s="7">
        <v>52059</v>
      </c>
      <c r="B119" s="7">
        <v>5673757</v>
      </c>
      <c r="C119" s="7">
        <v>1184</v>
      </c>
      <c r="D119" s="7">
        <v>526188</v>
      </c>
      <c r="E119" s="7" t="s">
        <v>179</v>
      </c>
    </row>
    <row r="120" spans="1:5">
      <c r="A120" s="7">
        <v>52059</v>
      </c>
      <c r="B120" s="7">
        <v>5672494</v>
      </c>
      <c r="C120" s="7">
        <v>1001</v>
      </c>
      <c r="D120" s="7">
        <v>525636</v>
      </c>
      <c r="E120" s="7" t="s">
        <v>180</v>
      </c>
    </row>
    <row r="121" spans="1:5">
      <c r="A121" s="7">
        <v>52059</v>
      </c>
      <c r="B121" s="7">
        <v>5671509</v>
      </c>
      <c r="C121" s="7">
        <v>1052</v>
      </c>
      <c r="D121" s="7">
        <v>525219</v>
      </c>
      <c r="E121" s="7" t="s">
        <v>181</v>
      </c>
    </row>
    <row r="122" spans="1:5">
      <c r="A122" s="7">
        <v>52059</v>
      </c>
      <c r="B122" s="7">
        <v>5670585</v>
      </c>
      <c r="C122" s="7">
        <v>1139</v>
      </c>
      <c r="D122" s="7">
        <v>524805</v>
      </c>
      <c r="E122" s="7" t="s">
        <v>182</v>
      </c>
    </row>
    <row r="123" spans="1:5">
      <c r="A123" s="7">
        <v>52059</v>
      </c>
      <c r="B123" s="7">
        <v>5669585</v>
      </c>
      <c r="C123" s="7">
        <v>1424</v>
      </c>
      <c r="D123" s="7">
        <v>524378</v>
      </c>
      <c r="E123" s="7" t="s">
        <v>184</v>
      </c>
    </row>
    <row r="124" spans="1:5">
      <c r="A124" s="7">
        <v>52059</v>
      </c>
      <c r="B124" s="7">
        <v>5668628</v>
      </c>
      <c r="C124" s="7">
        <v>1578</v>
      </c>
      <c r="D124" s="7">
        <v>523963</v>
      </c>
      <c r="E124" s="7" t="s">
        <v>185</v>
      </c>
    </row>
    <row r="125" spans="1:5">
      <c r="A125" s="7">
        <v>52059</v>
      </c>
      <c r="B125" s="7">
        <v>5667667</v>
      </c>
      <c r="C125" s="7">
        <v>1854</v>
      </c>
      <c r="D125" s="7">
        <v>523583</v>
      </c>
      <c r="E125" s="7" t="s">
        <v>186</v>
      </c>
    </row>
    <row r="126" spans="1:5">
      <c r="A126" s="7">
        <v>52059</v>
      </c>
      <c r="B126" s="7">
        <v>5666569</v>
      </c>
      <c r="C126" s="7">
        <v>1551</v>
      </c>
      <c r="D126" s="7">
        <v>523133</v>
      </c>
      <c r="E126" s="7" t="s">
        <v>187</v>
      </c>
    </row>
    <row r="127" spans="1:5">
      <c r="A127" s="7">
        <v>52059</v>
      </c>
      <c r="B127" s="7">
        <v>5665615</v>
      </c>
      <c r="C127" s="7">
        <v>1659</v>
      </c>
      <c r="D127" s="7">
        <v>522737</v>
      </c>
      <c r="E127" s="7" t="s">
        <v>188</v>
      </c>
    </row>
    <row r="128" spans="1:5">
      <c r="A128" s="7">
        <v>52059</v>
      </c>
      <c r="B128" s="7">
        <v>5664550</v>
      </c>
      <c r="C128" s="7">
        <v>1013</v>
      </c>
      <c r="D128" s="7">
        <v>522308</v>
      </c>
      <c r="E128" s="7" t="s">
        <v>189</v>
      </c>
    </row>
    <row r="129" spans="1:9">
      <c r="A129" s="9">
        <v>52059</v>
      </c>
      <c r="B129" s="9">
        <v>5663843</v>
      </c>
      <c r="C129" s="9">
        <v>1278</v>
      </c>
      <c r="D129" s="9">
        <v>522035</v>
      </c>
      <c r="E129" s="9" t="s">
        <v>190</v>
      </c>
    </row>
    <row r="130" spans="1:9">
      <c r="A130" s="9">
        <v>52059</v>
      </c>
      <c r="B130" s="9">
        <v>5663236</v>
      </c>
      <c r="C130" s="9">
        <v>1173</v>
      </c>
      <c r="D130" s="9">
        <v>521801</v>
      </c>
      <c r="E130" s="9" t="s">
        <v>191</v>
      </c>
    </row>
    <row r="131" spans="1:9">
      <c r="A131" s="9">
        <v>52059</v>
      </c>
      <c r="B131" s="9">
        <v>5662641</v>
      </c>
      <c r="C131" s="9">
        <v>807</v>
      </c>
      <c r="D131" s="9">
        <v>521546</v>
      </c>
      <c r="E131" s="9" t="s">
        <v>312</v>
      </c>
    </row>
    <row r="132" spans="1:9">
      <c r="A132" s="9">
        <v>52059</v>
      </c>
      <c r="B132" s="9">
        <v>5662189</v>
      </c>
      <c r="C132" s="9">
        <v>1944</v>
      </c>
      <c r="D132" s="9">
        <v>521371</v>
      </c>
      <c r="E132" s="9" t="s">
        <v>192</v>
      </c>
    </row>
    <row r="133" spans="1:9">
      <c r="A133" s="9">
        <v>52059</v>
      </c>
      <c r="B133" s="9">
        <v>5661126</v>
      </c>
      <c r="C133" s="9">
        <v>2053</v>
      </c>
      <c r="D133" s="9">
        <v>520941</v>
      </c>
      <c r="E133" s="9" t="s">
        <v>193</v>
      </c>
    </row>
    <row r="134" spans="1:9">
      <c r="A134" s="9">
        <v>52059</v>
      </c>
      <c r="B134" s="9">
        <v>5660057</v>
      </c>
      <c r="C134" s="9">
        <v>1721</v>
      </c>
      <c r="D134" s="9">
        <v>520456</v>
      </c>
      <c r="E134" s="9" t="s">
        <v>194</v>
      </c>
    </row>
    <row r="135" spans="1:9">
      <c r="A135" s="9">
        <v>52059</v>
      </c>
      <c r="B135" s="9">
        <v>5659187</v>
      </c>
      <c r="C135" s="9">
        <v>1461</v>
      </c>
      <c r="D135" s="9">
        <v>520101</v>
      </c>
      <c r="E135" s="9" t="s">
        <v>195</v>
      </c>
    </row>
    <row r="136" spans="1:9">
      <c r="A136" s="9">
        <v>52059</v>
      </c>
      <c r="B136" s="9">
        <v>5658070</v>
      </c>
      <c r="C136" s="9">
        <v>1106</v>
      </c>
      <c r="D136" s="9">
        <v>519657</v>
      </c>
      <c r="E136" s="9" t="s">
        <v>196</v>
      </c>
    </row>
    <row r="137" spans="1:9">
      <c r="A137" s="9">
        <v>52059</v>
      </c>
      <c r="B137" s="9">
        <v>5657222</v>
      </c>
      <c r="C137" s="9">
        <v>1754</v>
      </c>
      <c r="D137" s="9">
        <v>519306</v>
      </c>
      <c r="E137" s="9" t="s">
        <v>197</v>
      </c>
    </row>
    <row r="138" spans="1:9">
      <c r="A138" s="9">
        <v>52059</v>
      </c>
      <c r="B138" s="9">
        <v>5656351</v>
      </c>
      <c r="C138" s="9">
        <v>1212</v>
      </c>
      <c r="D138" s="9">
        <v>518922</v>
      </c>
      <c r="E138" s="9" t="s">
        <v>198</v>
      </c>
    </row>
    <row r="139" spans="1:9">
      <c r="A139" s="9">
        <v>52059</v>
      </c>
      <c r="B139" s="9">
        <v>5655393</v>
      </c>
      <c r="C139" s="9">
        <v>1805</v>
      </c>
      <c r="D139" s="9">
        <v>518516</v>
      </c>
      <c r="E139" s="9" t="s">
        <v>199</v>
      </c>
    </row>
    <row r="140" spans="1:9">
      <c r="A140" s="9">
        <v>52059</v>
      </c>
      <c r="B140" s="9">
        <v>5654419</v>
      </c>
      <c r="C140" s="9">
        <v>1379</v>
      </c>
      <c r="D140" s="9">
        <v>518097</v>
      </c>
      <c r="E140" s="9" t="s">
        <v>200</v>
      </c>
      <c r="H140" s="9" t="s">
        <v>503</v>
      </c>
      <c r="I140" s="35">
        <f>SUM(C160:C173)/I2</f>
        <v>28293.882357015464</v>
      </c>
    </row>
    <row r="141" spans="1:9">
      <c r="A141" s="9">
        <v>52059</v>
      </c>
      <c r="B141" s="9">
        <v>5653606</v>
      </c>
      <c r="C141" s="9">
        <v>1983</v>
      </c>
      <c r="D141" s="9">
        <v>517733</v>
      </c>
      <c r="E141" s="9" t="s">
        <v>201</v>
      </c>
      <c r="H141" s="9" t="s">
        <v>504</v>
      </c>
      <c r="I141" s="35">
        <f>SUM(C144:C159)/I2</f>
        <v>28125.672530098429</v>
      </c>
    </row>
    <row r="142" spans="1:9">
      <c r="A142" s="9">
        <v>52059</v>
      </c>
      <c r="B142" s="9">
        <v>5652475</v>
      </c>
      <c r="C142" s="9">
        <v>1776</v>
      </c>
      <c r="D142" s="9">
        <v>517142</v>
      </c>
      <c r="E142" s="9" t="s">
        <v>202</v>
      </c>
      <c r="H142" s="9" t="s">
        <v>505</v>
      </c>
      <c r="I142" s="35">
        <f>SUM(C130:C143)/I2</f>
        <v>26374.31139102106</v>
      </c>
    </row>
    <row r="143" spans="1:9">
      <c r="A143" s="9">
        <v>52059</v>
      </c>
      <c r="B143" s="9">
        <v>5651300</v>
      </c>
      <c r="C143" s="9">
        <v>1150</v>
      </c>
      <c r="D143" s="9">
        <v>516747</v>
      </c>
      <c r="E143" s="9" t="s">
        <v>203</v>
      </c>
      <c r="H143" s="9" t="s">
        <v>506</v>
      </c>
      <c r="I143" s="35">
        <f>SUM(C129,C174:C188)/I2</f>
        <v>25408.341723210731</v>
      </c>
    </row>
    <row r="144" spans="1:9">
      <c r="A144" s="9">
        <v>52059</v>
      </c>
      <c r="B144" s="9">
        <v>5650523</v>
      </c>
      <c r="C144" s="9">
        <v>1761</v>
      </c>
      <c r="D144" s="9">
        <v>516421</v>
      </c>
      <c r="E144" s="9" t="s">
        <v>204</v>
      </c>
    </row>
    <row r="145" spans="1:5">
      <c r="A145" s="9">
        <v>52059</v>
      </c>
      <c r="B145" s="9">
        <v>5649212</v>
      </c>
      <c r="C145" s="9">
        <v>1587</v>
      </c>
      <c r="D145" s="9">
        <v>515868</v>
      </c>
      <c r="E145" s="9" t="s">
        <v>205</v>
      </c>
    </row>
    <row r="146" spans="1:5">
      <c r="A146" s="9">
        <v>52059</v>
      </c>
      <c r="B146" s="9">
        <v>5648586</v>
      </c>
      <c r="C146" s="9">
        <v>1607</v>
      </c>
      <c r="D146" s="9">
        <v>515592</v>
      </c>
      <c r="E146" s="9" t="s">
        <v>206</v>
      </c>
    </row>
    <row r="147" spans="1:5">
      <c r="A147" s="9">
        <v>52059</v>
      </c>
      <c r="B147" s="9">
        <v>5647604</v>
      </c>
      <c r="C147" s="9">
        <v>1955</v>
      </c>
      <c r="D147" s="9">
        <v>515138</v>
      </c>
      <c r="E147" s="9" t="s">
        <v>207</v>
      </c>
    </row>
    <row r="148" spans="1:5">
      <c r="A148" s="9">
        <v>52059</v>
      </c>
      <c r="B148" s="9">
        <v>5646389</v>
      </c>
      <c r="C148" s="9">
        <v>1411</v>
      </c>
      <c r="D148" s="9">
        <v>514697</v>
      </c>
      <c r="E148" s="9" t="s">
        <v>208</v>
      </c>
    </row>
    <row r="149" spans="1:5">
      <c r="A149" s="9">
        <v>52059</v>
      </c>
      <c r="B149" s="9">
        <v>5645560</v>
      </c>
      <c r="C149" s="9">
        <v>1388</v>
      </c>
      <c r="D149" s="9">
        <v>514304</v>
      </c>
      <c r="E149" s="9" t="s">
        <v>209</v>
      </c>
    </row>
    <row r="150" spans="1:5">
      <c r="A150" s="9">
        <v>52059</v>
      </c>
      <c r="B150" s="9">
        <v>5644837</v>
      </c>
      <c r="C150" s="9">
        <v>1639</v>
      </c>
      <c r="D150" s="9">
        <v>514018</v>
      </c>
      <c r="E150" s="9" t="s">
        <v>210</v>
      </c>
    </row>
    <row r="151" spans="1:5">
      <c r="A151" s="9">
        <v>52059</v>
      </c>
      <c r="B151" s="9">
        <v>5643984</v>
      </c>
      <c r="C151" s="9">
        <v>1655</v>
      </c>
      <c r="D151" s="9">
        <v>513631</v>
      </c>
      <c r="E151" s="9" t="s">
        <v>211</v>
      </c>
    </row>
    <row r="152" spans="1:5">
      <c r="A152" s="9">
        <v>52059</v>
      </c>
      <c r="B152" s="9">
        <v>5642876</v>
      </c>
      <c r="C152" s="9">
        <v>1256</v>
      </c>
      <c r="D152" s="9">
        <v>513155</v>
      </c>
      <c r="E152" s="9" t="s">
        <v>212</v>
      </c>
    </row>
    <row r="153" spans="1:5">
      <c r="A153" s="9">
        <v>52059</v>
      </c>
      <c r="B153" s="9">
        <v>5642350</v>
      </c>
      <c r="C153" s="9">
        <v>1064</v>
      </c>
      <c r="D153" s="9">
        <v>512916</v>
      </c>
      <c r="E153" s="9" t="s">
        <v>213</v>
      </c>
    </row>
    <row r="154" spans="1:5">
      <c r="A154" s="9">
        <v>52059</v>
      </c>
      <c r="B154" s="9">
        <v>5641704</v>
      </c>
      <c r="C154" s="9">
        <v>1775</v>
      </c>
      <c r="D154" s="9">
        <v>512662</v>
      </c>
      <c r="E154" s="9" t="s">
        <v>214</v>
      </c>
    </row>
    <row r="155" spans="1:5">
      <c r="A155" s="9">
        <v>52059</v>
      </c>
      <c r="B155" s="9">
        <v>5641285</v>
      </c>
      <c r="C155" s="9">
        <v>631</v>
      </c>
      <c r="D155" s="9">
        <v>512408</v>
      </c>
      <c r="E155" s="9" t="s">
        <v>313</v>
      </c>
    </row>
    <row r="156" spans="1:5">
      <c r="A156" s="9">
        <v>52059</v>
      </c>
      <c r="B156" s="9">
        <v>5640846</v>
      </c>
      <c r="C156" s="9">
        <v>890</v>
      </c>
      <c r="D156" s="9">
        <v>512347</v>
      </c>
      <c r="E156" s="9" t="s">
        <v>215</v>
      </c>
    </row>
    <row r="157" spans="1:5">
      <c r="A157" s="9">
        <v>52059</v>
      </c>
      <c r="B157" s="9">
        <v>5640479</v>
      </c>
      <c r="C157" s="9">
        <v>1150</v>
      </c>
      <c r="D157" s="9">
        <v>512157</v>
      </c>
      <c r="E157" s="9" t="s">
        <v>314</v>
      </c>
    </row>
    <row r="158" spans="1:5">
      <c r="A158" s="9">
        <v>52059</v>
      </c>
      <c r="B158" s="9">
        <v>5639810</v>
      </c>
      <c r="C158" s="9">
        <v>1177</v>
      </c>
      <c r="D158" s="9">
        <v>511902</v>
      </c>
      <c r="E158" s="9" t="s">
        <v>216</v>
      </c>
    </row>
    <row r="159" spans="1:5">
      <c r="A159" s="9">
        <v>52059</v>
      </c>
      <c r="B159" s="9">
        <v>5639073</v>
      </c>
      <c r="C159" s="9">
        <v>1794</v>
      </c>
      <c r="D159" s="9">
        <v>511468</v>
      </c>
      <c r="E159" s="9" t="s">
        <v>217</v>
      </c>
    </row>
    <row r="160" spans="1:5">
      <c r="A160" s="9">
        <v>52059</v>
      </c>
      <c r="B160" s="9">
        <v>5637916</v>
      </c>
      <c r="C160" s="9">
        <v>1695</v>
      </c>
      <c r="D160" s="9">
        <v>511107</v>
      </c>
      <c r="E160" s="9" t="s">
        <v>218</v>
      </c>
    </row>
    <row r="161" spans="1:7">
      <c r="A161" s="9">
        <v>52059</v>
      </c>
      <c r="B161" s="9">
        <v>5636668</v>
      </c>
      <c r="C161" s="9">
        <v>1576</v>
      </c>
      <c r="D161" s="9">
        <v>510581</v>
      </c>
      <c r="E161" s="9" t="s">
        <v>219</v>
      </c>
    </row>
    <row r="162" spans="1:7">
      <c r="A162" s="9">
        <v>52059</v>
      </c>
      <c r="B162" s="9">
        <v>5635908</v>
      </c>
      <c r="C162" s="9">
        <v>1762</v>
      </c>
      <c r="D162" s="9">
        <v>510222</v>
      </c>
      <c r="E162" s="9" t="s">
        <v>220</v>
      </c>
      <c r="F162" s="22" t="s">
        <v>461</v>
      </c>
      <c r="G162" s="22">
        <f>SUM(C129:C188)/I2</f>
        <v>108202.20800134569</v>
      </c>
    </row>
    <row r="163" spans="1:7">
      <c r="A163" s="9">
        <v>52059</v>
      </c>
      <c r="B163" s="9">
        <v>5634992</v>
      </c>
      <c r="C163" s="9">
        <v>1399</v>
      </c>
      <c r="D163" s="9">
        <v>509807</v>
      </c>
      <c r="E163" s="9" t="s">
        <v>221</v>
      </c>
    </row>
    <row r="164" spans="1:7">
      <c r="A164" s="9">
        <v>52059</v>
      </c>
      <c r="B164" s="9">
        <v>5634420</v>
      </c>
      <c r="C164" s="9">
        <v>1500</v>
      </c>
      <c r="D164" s="9">
        <v>509575</v>
      </c>
      <c r="E164" s="9" t="s">
        <v>222</v>
      </c>
    </row>
    <row r="165" spans="1:7">
      <c r="A165" s="9">
        <v>52059</v>
      </c>
      <c r="B165" s="9">
        <v>5633185</v>
      </c>
      <c r="C165" s="9">
        <v>1872</v>
      </c>
      <c r="D165" s="9">
        <v>509089</v>
      </c>
      <c r="E165" s="9" t="s">
        <v>315</v>
      </c>
    </row>
    <row r="166" spans="1:7">
      <c r="A166" s="9">
        <v>52059</v>
      </c>
      <c r="B166" s="9">
        <v>5631955</v>
      </c>
      <c r="C166" s="9">
        <v>2116</v>
      </c>
      <c r="D166" s="9">
        <v>508599</v>
      </c>
      <c r="E166" s="9" t="s">
        <v>225</v>
      </c>
    </row>
    <row r="167" spans="1:7">
      <c r="A167" s="9">
        <v>52059</v>
      </c>
      <c r="B167" s="9">
        <v>5631017</v>
      </c>
      <c r="C167" s="9">
        <v>1003</v>
      </c>
      <c r="D167" s="9">
        <v>508198</v>
      </c>
      <c r="E167" s="9" t="s">
        <v>227</v>
      </c>
    </row>
    <row r="168" spans="1:7">
      <c r="A168" s="9">
        <v>52059</v>
      </c>
      <c r="B168" s="9">
        <v>5630845</v>
      </c>
      <c r="C168" s="9">
        <v>1492</v>
      </c>
      <c r="D168" s="9">
        <v>508130</v>
      </c>
      <c r="E168" s="9" t="s">
        <v>228</v>
      </c>
    </row>
    <row r="169" spans="1:7">
      <c r="A169" s="9">
        <v>52059</v>
      </c>
      <c r="B169" s="9">
        <v>5629912</v>
      </c>
      <c r="C169" s="9">
        <v>1588</v>
      </c>
      <c r="D169" s="9">
        <v>507759</v>
      </c>
      <c r="E169" s="9" t="s">
        <v>229</v>
      </c>
    </row>
    <row r="170" spans="1:7">
      <c r="A170" s="9">
        <v>52059</v>
      </c>
      <c r="B170" s="9">
        <v>5629175</v>
      </c>
      <c r="C170" s="9">
        <v>1855</v>
      </c>
      <c r="D170" s="9">
        <v>507336</v>
      </c>
      <c r="E170" s="9" t="s">
        <v>230</v>
      </c>
    </row>
    <row r="171" spans="1:7">
      <c r="A171" s="9">
        <v>52059</v>
      </c>
      <c r="B171" s="9">
        <v>5628174</v>
      </c>
      <c r="C171" s="9">
        <v>1530</v>
      </c>
      <c r="D171" s="9">
        <v>507039</v>
      </c>
      <c r="E171" s="9" t="s">
        <v>231</v>
      </c>
    </row>
    <row r="172" spans="1:7">
      <c r="A172" s="9">
        <v>52059</v>
      </c>
      <c r="B172" s="9">
        <v>5627158</v>
      </c>
      <c r="C172" s="9">
        <v>1798</v>
      </c>
      <c r="D172" s="9">
        <v>506598</v>
      </c>
      <c r="E172" s="9" t="s">
        <v>233</v>
      </c>
    </row>
    <row r="173" spans="1:7">
      <c r="A173" s="9">
        <v>52059</v>
      </c>
      <c r="B173" s="9">
        <v>5626293</v>
      </c>
      <c r="C173" s="9">
        <v>1690</v>
      </c>
      <c r="D173" s="9">
        <v>506226</v>
      </c>
      <c r="E173" s="9" t="s">
        <v>234</v>
      </c>
    </row>
    <row r="174" spans="1:7">
      <c r="A174" s="9">
        <v>52059</v>
      </c>
      <c r="B174" s="9">
        <v>5625299</v>
      </c>
      <c r="C174" s="9">
        <v>1035</v>
      </c>
      <c r="D174" s="9">
        <v>505803</v>
      </c>
      <c r="E174" s="9" t="s">
        <v>235</v>
      </c>
    </row>
    <row r="175" spans="1:7">
      <c r="A175" s="9">
        <v>52059</v>
      </c>
      <c r="B175" s="9">
        <v>5624608</v>
      </c>
      <c r="C175" s="9">
        <v>2240</v>
      </c>
      <c r="D175" s="9">
        <v>505448</v>
      </c>
      <c r="E175" s="9" t="s">
        <v>236</v>
      </c>
    </row>
    <row r="176" spans="1:7">
      <c r="A176" s="9">
        <v>52059</v>
      </c>
      <c r="B176" s="9">
        <v>5623526</v>
      </c>
      <c r="C176" s="9">
        <v>1204</v>
      </c>
      <c r="D176" s="9">
        <v>504978</v>
      </c>
      <c r="E176" s="9" t="s">
        <v>237</v>
      </c>
    </row>
    <row r="177" spans="1:5">
      <c r="A177" s="9">
        <v>52059</v>
      </c>
      <c r="B177" s="9">
        <v>5622777</v>
      </c>
      <c r="C177" s="9">
        <v>1500</v>
      </c>
      <c r="D177" s="9">
        <v>504685</v>
      </c>
      <c r="E177" s="9" t="s">
        <v>316</v>
      </c>
    </row>
    <row r="178" spans="1:5">
      <c r="A178" s="9">
        <v>52059</v>
      </c>
      <c r="B178" s="9">
        <v>5622286</v>
      </c>
      <c r="C178" s="9">
        <v>1076</v>
      </c>
      <c r="D178" s="9">
        <v>504489</v>
      </c>
      <c r="E178" s="9" t="s">
        <v>238</v>
      </c>
    </row>
    <row r="179" spans="1:5">
      <c r="A179" s="9">
        <v>52059</v>
      </c>
      <c r="B179" s="9">
        <v>5621939</v>
      </c>
      <c r="C179" s="9">
        <v>553</v>
      </c>
      <c r="D179" s="9">
        <v>504322</v>
      </c>
      <c r="E179" s="9" t="s">
        <v>317</v>
      </c>
    </row>
    <row r="180" spans="1:5">
      <c r="A180" s="9">
        <v>52059</v>
      </c>
      <c r="B180" s="9">
        <v>5621494</v>
      </c>
      <c r="C180" s="9">
        <v>1065</v>
      </c>
      <c r="D180" s="9">
        <v>504156</v>
      </c>
      <c r="E180" s="9" t="s">
        <v>239</v>
      </c>
    </row>
    <row r="181" spans="1:5">
      <c r="A181" s="9">
        <v>52059</v>
      </c>
      <c r="B181" s="9">
        <v>5620450</v>
      </c>
      <c r="C181" s="9">
        <v>1596</v>
      </c>
      <c r="D181" s="9">
        <v>503742</v>
      </c>
      <c r="E181" s="9" t="s">
        <v>240</v>
      </c>
    </row>
    <row r="182" spans="1:5">
      <c r="A182" s="9">
        <v>52059</v>
      </c>
      <c r="B182" s="9">
        <v>5619649</v>
      </c>
      <c r="C182" s="9">
        <v>1930</v>
      </c>
      <c r="D182" s="9">
        <v>503396</v>
      </c>
      <c r="E182" s="9" t="s">
        <v>241</v>
      </c>
    </row>
    <row r="183" spans="1:5">
      <c r="A183" s="9">
        <v>52059</v>
      </c>
      <c r="B183" s="9">
        <v>5618920</v>
      </c>
      <c r="C183" s="9">
        <v>724</v>
      </c>
      <c r="D183" s="9">
        <v>503057</v>
      </c>
      <c r="E183" s="9" t="s">
        <v>318</v>
      </c>
    </row>
    <row r="184" spans="1:5">
      <c r="A184" s="9">
        <v>52059</v>
      </c>
      <c r="B184" s="9">
        <v>5618253</v>
      </c>
      <c r="C184" s="9">
        <v>1060</v>
      </c>
      <c r="D184" s="9">
        <v>502798</v>
      </c>
      <c r="E184" s="9" t="s">
        <v>320</v>
      </c>
    </row>
    <row r="185" spans="1:5">
      <c r="A185" s="9">
        <v>52059</v>
      </c>
      <c r="B185" s="9">
        <v>5617493</v>
      </c>
      <c r="C185" s="9">
        <v>1523</v>
      </c>
      <c r="D185" s="9">
        <v>502483</v>
      </c>
      <c r="E185" s="9" t="s">
        <v>243</v>
      </c>
    </row>
    <row r="186" spans="1:5">
      <c r="A186" s="9">
        <v>52059</v>
      </c>
      <c r="B186" s="9">
        <v>5616571</v>
      </c>
      <c r="C186" s="9">
        <v>1649</v>
      </c>
      <c r="D186" s="9">
        <v>501998</v>
      </c>
      <c r="E186" s="9" t="s">
        <v>244</v>
      </c>
    </row>
    <row r="187" spans="1:5">
      <c r="A187" s="9">
        <v>52059</v>
      </c>
      <c r="B187" s="9">
        <v>5615780</v>
      </c>
      <c r="C187" s="9">
        <v>1333</v>
      </c>
      <c r="D187" s="9">
        <v>501742</v>
      </c>
      <c r="E187" s="9" t="s">
        <v>245</v>
      </c>
    </row>
    <row r="188" spans="1:5">
      <c r="A188" s="9">
        <v>52059</v>
      </c>
      <c r="B188" s="9">
        <v>5614953</v>
      </c>
      <c r="C188" s="9">
        <v>777</v>
      </c>
      <c r="D188" s="9">
        <v>501439</v>
      </c>
      <c r="E188" s="9" t="s">
        <v>246</v>
      </c>
    </row>
    <row r="189" spans="1:5">
      <c r="A189" s="24">
        <v>52059</v>
      </c>
      <c r="B189" s="24">
        <v>5614245</v>
      </c>
      <c r="C189" s="24">
        <v>667</v>
      </c>
      <c r="D189" s="24">
        <v>501127</v>
      </c>
      <c r="E189" s="24" t="s">
        <v>321</v>
      </c>
    </row>
    <row r="190" spans="1:5">
      <c r="A190" s="24">
        <v>52059</v>
      </c>
      <c r="B190" s="24">
        <v>5613539</v>
      </c>
      <c r="C190" s="24">
        <v>1280</v>
      </c>
      <c r="D190" s="24">
        <v>500908</v>
      </c>
      <c r="E190" s="24" t="s">
        <v>322</v>
      </c>
    </row>
    <row r="191" spans="1:5">
      <c r="A191" s="24">
        <v>52059</v>
      </c>
      <c r="B191" s="24">
        <v>5612248</v>
      </c>
      <c r="C191" s="24">
        <v>1621</v>
      </c>
      <c r="D191" s="24">
        <v>500371</v>
      </c>
      <c r="E191" s="24" t="s">
        <v>323</v>
      </c>
    </row>
    <row r="192" spans="1:5">
      <c r="A192" s="24">
        <v>52059</v>
      </c>
      <c r="B192" s="24">
        <v>5611253</v>
      </c>
      <c r="C192" s="24">
        <v>1735</v>
      </c>
      <c r="D192" s="24">
        <v>599966</v>
      </c>
      <c r="E192" s="24" t="s">
        <v>324</v>
      </c>
    </row>
    <row r="193" spans="1:9">
      <c r="A193" s="24">
        <v>52059</v>
      </c>
      <c r="B193" s="24">
        <v>5610332</v>
      </c>
      <c r="C193" s="24">
        <v>1072</v>
      </c>
      <c r="D193" s="24">
        <v>599549</v>
      </c>
      <c r="E193" s="24" t="s">
        <v>251</v>
      </c>
    </row>
    <row r="194" spans="1:9">
      <c r="A194" s="24">
        <v>52059</v>
      </c>
      <c r="B194" s="24">
        <v>5609232</v>
      </c>
      <c r="C194" s="24">
        <v>1364</v>
      </c>
      <c r="D194" s="24">
        <v>599110</v>
      </c>
      <c r="E194" s="24" t="s">
        <v>325</v>
      </c>
    </row>
    <row r="195" spans="1:9">
      <c r="A195" s="24">
        <v>52059</v>
      </c>
      <c r="B195" s="24">
        <v>5608121</v>
      </c>
      <c r="C195" s="24">
        <v>1255</v>
      </c>
      <c r="D195" s="24">
        <v>598633</v>
      </c>
      <c r="E195" s="24" t="s">
        <v>326</v>
      </c>
    </row>
    <row r="196" spans="1:9">
      <c r="A196" s="24">
        <v>52059</v>
      </c>
      <c r="B196" s="24">
        <v>5607214</v>
      </c>
      <c r="C196" s="24">
        <v>1330</v>
      </c>
      <c r="D196" s="24">
        <v>598260</v>
      </c>
      <c r="E196" s="24" t="s">
        <v>255</v>
      </c>
    </row>
    <row r="197" spans="1:9">
      <c r="A197" s="24">
        <v>52059</v>
      </c>
      <c r="B197" s="24">
        <v>5606325</v>
      </c>
      <c r="C197" s="24">
        <v>1546</v>
      </c>
      <c r="D197" s="24">
        <v>597866</v>
      </c>
      <c r="E197" s="24" t="s">
        <v>257</v>
      </c>
    </row>
    <row r="198" spans="1:9">
      <c r="A198" s="24">
        <v>52059</v>
      </c>
      <c r="B198" s="24">
        <v>5605347</v>
      </c>
      <c r="C198" s="24">
        <v>1802</v>
      </c>
      <c r="D198" s="24">
        <v>597448</v>
      </c>
      <c r="E198" s="24" t="s">
        <v>327</v>
      </c>
    </row>
    <row r="199" spans="1:9">
      <c r="A199" s="24">
        <v>52059</v>
      </c>
      <c r="B199" s="24">
        <v>5604322</v>
      </c>
      <c r="C199" s="24">
        <v>1702</v>
      </c>
      <c r="D199" s="24">
        <v>597025</v>
      </c>
      <c r="E199" s="24" t="s">
        <v>328</v>
      </c>
    </row>
    <row r="200" spans="1:9">
      <c r="A200" s="24">
        <v>52059</v>
      </c>
      <c r="B200" s="24">
        <v>5603296</v>
      </c>
      <c r="C200" s="24">
        <v>1207</v>
      </c>
      <c r="D200" s="24">
        <v>596612</v>
      </c>
      <c r="E200" s="24" t="s">
        <v>329</v>
      </c>
    </row>
    <row r="201" spans="1:9">
      <c r="A201" s="24">
        <v>52059</v>
      </c>
      <c r="B201" s="24">
        <v>5602491</v>
      </c>
      <c r="C201" s="24">
        <v>1532</v>
      </c>
      <c r="D201" s="24">
        <v>596288</v>
      </c>
      <c r="E201" s="24" t="s">
        <v>330</v>
      </c>
    </row>
    <row r="202" spans="1:9">
      <c r="A202" s="24">
        <v>52059</v>
      </c>
      <c r="B202" s="24">
        <v>5601366</v>
      </c>
      <c r="C202" s="24">
        <v>1369</v>
      </c>
      <c r="D202" s="24">
        <v>595878</v>
      </c>
      <c r="E202" s="24" t="s">
        <v>331</v>
      </c>
      <c r="H202" s="24" t="s">
        <v>507</v>
      </c>
      <c r="I202" s="36">
        <f>SUM(C215:C228)/I2</f>
        <v>25278.473842135078</v>
      </c>
    </row>
    <row r="203" spans="1:9">
      <c r="A203" s="24">
        <v>52059</v>
      </c>
      <c r="B203" s="24">
        <v>5600375</v>
      </c>
      <c r="C203" s="24">
        <v>2242</v>
      </c>
      <c r="D203" s="24">
        <v>595517</v>
      </c>
      <c r="E203" s="24" t="s">
        <v>264</v>
      </c>
      <c r="H203" s="24" t="s">
        <v>508</v>
      </c>
      <c r="I203" s="36">
        <f>SUM(C203:C214)/I2</f>
        <v>21428.200377482641</v>
      </c>
    </row>
    <row r="204" spans="1:9">
      <c r="A204" s="24">
        <v>52059</v>
      </c>
      <c r="B204" s="24">
        <v>5599327</v>
      </c>
      <c r="C204" s="24">
        <v>1672</v>
      </c>
      <c r="D204" s="24">
        <v>595030</v>
      </c>
      <c r="E204" s="24" t="s">
        <v>332</v>
      </c>
      <c r="H204" s="24" t="s">
        <v>509</v>
      </c>
      <c r="I204" s="36">
        <f>SUM(C191:C202)/I2</f>
        <v>21687.936139633948</v>
      </c>
    </row>
    <row r="205" spans="1:9">
      <c r="A205" s="24">
        <v>52059</v>
      </c>
      <c r="B205" s="24">
        <v>5597270</v>
      </c>
      <c r="C205" s="24">
        <v>1428</v>
      </c>
      <c r="D205" s="24">
        <v>594231</v>
      </c>
      <c r="E205" s="24" t="s">
        <v>268</v>
      </c>
      <c r="H205" s="24" t="s">
        <v>510</v>
      </c>
      <c r="I205" s="36">
        <f>SUM(C189:C190,C229:C239)/I2</f>
        <v>21450.463442809898</v>
      </c>
    </row>
    <row r="206" spans="1:9">
      <c r="A206" s="24">
        <v>52059</v>
      </c>
      <c r="B206" s="24">
        <v>5596231</v>
      </c>
      <c r="C206" s="24">
        <v>1517</v>
      </c>
      <c r="D206" s="24">
        <v>593830</v>
      </c>
      <c r="E206" s="24" t="s">
        <v>269</v>
      </c>
    </row>
    <row r="207" spans="1:9">
      <c r="A207" s="24">
        <v>52059</v>
      </c>
      <c r="B207" s="24">
        <v>5595408</v>
      </c>
      <c r="C207" s="24">
        <v>1456</v>
      </c>
      <c r="D207" s="24">
        <v>593525</v>
      </c>
      <c r="E207" s="24" t="s">
        <v>270</v>
      </c>
    </row>
    <row r="208" spans="1:9">
      <c r="A208" s="24">
        <v>52059</v>
      </c>
      <c r="B208" s="24">
        <v>5594592</v>
      </c>
      <c r="C208" s="24">
        <v>1096</v>
      </c>
      <c r="D208" s="24">
        <v>593191</v>
      </c>
      <c r="E208" s="24" t="s">
        <v>333</v>
      </c>
    </row>
    <row r="209" spans="1:7">
      <c r="A209" s="24">
        <v>52059</v>
      </c>
      <c r="B209" s="24">
        <v>5593778</v>
      </c>
      <c r="C209" s="24">
        <v>1038</v>
      </c>
      <c r="D209" s="24">
        <v>592854</v>
      </c>
      <c r="E209" s="24" t="s">
        <v>334</v>
      </c>
    </row>
    <row r="210" spans="1:7">
      <c r="A210" s="24">
        <v>52059</v>
      </c>
      <c r="B210" s="24">
        <v>5592630</v>
      </c>
      <c r="C210" s="24">
        <v>1265</v>
      </c>
      <c r="D210" s="24">
        <v>592404</v>
      </c>
      <c r="E210" s="24" t="s">
        <v>273</v>
      </c>
    </row>
    <row r="211" spans="1:7">
      <c r="A211" s="24">
        <v>52059</v>
      </c>
      <c r="B211" s="24">
        <v>5591524</v>
      </c>
      <c r="C211" s="24">
        <v>1487</v>
      </c>
      <c r="D211" s="24">
        <v>591994</v>
      </c>
      <c r="E211" s="24" t="s">
        <v>274</v>
      </c>
    </row>
    <row r="212" spans="1:7">
      <c r="A212" s="24">
        <v>52059</v>
      </c>
      <c r="B212" s="24">
        <v>5590682</v>
      </c>
      <c r="C212" s="24">
        <v>1324</v>
      </c>
      <c r="D212" s="24">
        <v>591656</v>
      </c>
      <c r="E212" s="24" t="s">
        <v>275</v>
      </c>
    </row>
    <row r="213" spans="1:7">
      <c r="A213" s="24">
        <v>52059</v>
      </c>
      <c r="B213" s="24">
        <v>5589803</v>
      </c>
      <c r="C213" s="24">
        <v>1314</v>
      </c>
      <c r="D213" s="24">
        <v>591273</v>
      </c>
      <c r="E213" s="24" t="s">
        <v>277</v>
      </c>
    </row>
    <row r="214" spans="1:7">
      <c r="A214" s="24">
        <v>52059</v>
      </c>
      <c r="B214" s="24">
        <v>5588723</v>
      </c>
      <c r="C214" s="24">
        <v>1486</v>
      </c>
      <c r="D214" s="24">
        <v>590820</v>
      </c>
      <c r="E214" s="24" t="s">
        <v>335</v>
      </c>
    </row>
    <row r="215" spans="1:7">
      <c r="A215" s="24">
        <v>52059</v>
      </c>
      <c r="B215" s="24">
        <v>5587540</v>
      </c>
      <c r="C215" s="24">
        <v>1586</v>
      </c>
      <c r="D215" s="24">
        <v>590350</v>
      </c>
      <c r="E215" s="24" t="s">
        <v>280</v>
      </c>
    </row>
    <row r="216" spans="1:7">
      <c r="A216" s="24">
        <v>52059</v>
      </c>
      <c r="B216" s="24">
        <v>5586664</v>
      </c>
      <c r="C216" s="24">
        <v>1094</v>
      </c>
      <c r="D216" s="24">
        <v>589966</v>
      </c>
      <c r="E216" s="24" t="s">
        <v>281</v>
      </c>
      <c r="F216" s="25" t="s">
        <v>457</v>
      </c>
      <c r="G216" s="26">
        <f>SUM(C189:C239)/I2</f>
        <v>89845.073802061568</v>
      </c>
    </row>
    <row r="217" spans="1:7">
      <c r="A217" s="24">
        <v>52059</v>
      </c>
      <c r="B217" s="24">
        <v>5585525</v>
      </c>
      <c r="C217" s="24">
        <v>1059</v>
      </c>
      <c r="D217" s="24">
        <v>589521</v>
      </c>
      <c r="E217" s="24" t="s">
        <v>282</v>
      </c>
    </row>
    <row r="218" spans="1:7">
      <c r="A218" s="24">
        <v>52059</v>
      </c>
      <c r="B218" s="24">
        <v>5584532</v>
      </c>
      <c r="C218" s="24">
        <v>1625</v>
      </c>
      <c r="D218" s="24">
        <v>589122</v>
      </c>
      <c r="E218" s="24" t="s">
        <v>283</v>
      </c>
    </row>
    <row r="219" spans="1:7">
      <c r="A219" s="24">
        <v>52059</v>
      </c>
      <c r="B219" s="24">
        <v>5584797</v>
      </c>
      <c r="C219" s="24">
        <v>2023</v>
      </c>
      <c r="D219" s="24">
        <v>588701</v>
      </c>
      <c r="E219" s="24" t="s">
        <v>284</v>
      </c>
    </row>
    <row r="220" spans="1:7">
      <c r="A220" s="24">
        <v>52059</v>
      </c>
      <c r="B220" s="24">
        <v>5582625</v>
      </c>
      <c r="C220" s="24">
        <v>1339</v>
      </c>
      <c r="D220" s="24">
        <v>588272</v>
      </c>
      <c r="E220" s="24" t="s">
        <v>285</v>
      </c>
    </row>
    <row r="221" spans="1:7">
      <c r="A221" s="24">
        <v>52059</v>
      </c>
      <c r="B221" s="24">
        <v>5581538</v>
      </c>
      <c r="C221" s="24">
        <v>1195</v>
      </c>
      <c r="D221" s="24">
        <v>587886</v>
      </c>
      <c r="E221" s="24" t="s">
        <v>286</v>
      </c>
    </row>
    <row r="222" spans="1:7">
      <c r="A222" s="24">
        <v>52059</v>
      </c>
      <c r="B222" s="24">
        <v>5580564</v>
      </c>
      <c r="C222" s="24">
        <v>1533</v>
      </c>
      <c r="D222" s="24">
        <v>587502</v>
      </c>
      <c r="E222" s="24" t="s">
        <v>287</v>
      </c>
    </row>
    <row r="223" spans="1:7">
      <c r="A223" s="24">
        <v>52059</v>
      </c>
      <c r="B223" s="24">
        <v>5579462</v>
      </c>
      <c r="C223" s="24">
        <v>1455</v>
      </c>
      <c r="D223" s="24">
        <v>587078</v>
      </c>
      <c r="E223" s="24" t="s">
        <v>289</v>
      </c>
    </row>
    <row r="224" spans="1:7">
      <c r="A224" s="24">
        <v>52059</v>
      </c>
      <c r="B224" s="24">
        <v>5578408</v>
      </c>
      <c r="C224" s="24">
        <v>1459</v>
      </c>
      <c r="D224" s="24">
        <v>586653</v>
      </c>
      <c r="E224" s="24" t="s">
        <v>290</v>
      </c>
    </row>
    <row r="225" spans="1:5">
      <c r="A225" s="24">
        <v>52059</v>
      </c>
      <c r="B225" s="24">
        <v>5577715</v>
      </c>
      <c r="C225" s="24">
        <v>1494</v>
      </c>
      <c r="D225" s="24">
        <v>586348</v>
      </c>
      <c r="E225" s="24" t="s">
        <v>291</v>
      </c>
    </row>
    <row r="226" spans="1:5">
      <c r="A226" s="24">
        <v>52059</v>
      </c>
      <c r="B226" s="24">
        <v>5576679</v>
      </c>
      <c r="C226" s="24">
        <v>1728</v>
      </c>
      <c r="D226" s="24">
        <v>585924</v>
      </c>
      <c r="E226" s="24" t="s">
        <v>292</v>
      </c>
    </row>
    <row r="227" spans="1:5">
      <c r="A227" s="24">
        <v>52059</v>
      </c>
      <c r="B227" s="24">
        <v>5575490</v>
      </c>
      <c r="C227" s="24">
        <v>1717</v>
      </c>
      <c r="D227" s="24">
        <v>585430</v>
      </c>
      <c r="E227" s="24" t="s">
        <v>293</v>
      </c>
    </row>
    <row r="228" spans="1:5">
      <c r="A228" s="24">
        <v>52059</v>
      </c>
      <c r="B228" s="24">
        <v>5574573</v>
      </c>
      <c r="C228" s="24">
        <v>1131</v>
      </c>
      <c r="D228" s="24">
        <v>584990</v>
      </c>
      <c r="E228" s="24" t="s">
        <v>294</v>
      </c>
    </row>
    <row r="229" spans="1:5">
      <c r="A229" s="24">
        <v>52059</v>
      </c>
      <c r="B229" s="24">
        <v>5573485</v>
      </c>
      <c r="C229" s="24">
        <v>1301</v>
      </c>
      <c r="D229" s="24">
        <v>584574</v>
      </c>
      <c r="E229" s="24" t="s">
        <v>295</v>
      </c>
    </row>
    <row r="230" spans="1:5">
      <c r="A230" s="24">
        <v>52059</v>
      </c>
      <c r="B230" s="24">
        <v>5572601</v>
      </c>
      <c r="C230" s="24">
        <v>1632</v>
      </c>
      <c r="D230" s="24">
        <v>584204</v>
      </c>
      <c r="E230" s="24" t="s">
        <v>296</v>
      </c>
    </row>
    <row r="231" spans="1:5">
      <c r="A231" s="24">
        <v>52059</v>
      </c>
      <c r="B231" s="24">
        <v>5571533</v>
      </c>
      <c r="C231" s="24">
        <v>1871</v>
      </c>
      <c r="D231" s="24">
        <v>583777</v>
      </c>
      <c r="E231" s="24" t="s">
        <v>297</v>
      </c>
    </row>
    <row r="232" spans="1:5">
      <c r="A232" s="24">
        <v>52059</v>
      </c>
      <c r="B232" s="24">
        <v>5570610</v>
      </c>
      <c r="C232" s="24">
        <v>1257</v>
      </c>
      <c r="D232" s="24">
        <v>583336</v>
      </c>
      <c r="E232" s="24" t="s">
        <v>298</v>
      </c>
    </row>
    <row r="233" spans="1:5">
      <c r="A233" s="24">
        <v>52059</v>
      </c>
      <c r="B233" s="24">
        <v>5569568</v>
      </c>
      <c r="C233" s="24">
        <v>1318</v>
      </c>
      <c r="D233" s="24">
        <v>582964</v>
      </c>
      <c r="E233" s="24" t="s">
        <v>299</v>
      </c>
    </row>
    <row r="234" spans="1:5">
      <c r="A234" s="24">
        <v>52059</v>
      </c>
      <c r="B234" s="24">
        <v>5570178</v>
      </c>
      <c r="C234" s="24">
        <v>1439</v>
      </c>
      <c r="D234" s="24">
        <v>582481</v>
      </c>
      <c r="E234" s="24" t="s">
        <v>300</v>
      </c>
    </row>
    <row r="235" spans="1:5">
      <c r="A235" s="24">
        <v>52059</v>
      </c>
      <c r="B235" s="24">
        <v>5567579</v>
      </c>
      <c r="C235" s="24">
        <v>1435</v>
      </c>
      <c r="D235" s="24">
        <v>582170</v>
      </c>
      <c r="E235" s="24" t="s">
        <v>302</v>
      </c>
    </row>
    <row r="236" spans="1:5">
      <c r="A236" s="24">
        <v>52059</v>
      </c>
      <c r="B236" s="24">
        <v>5566528</v>
      </c>
      <c r="C236" s="24">
        <v>1286</v>
      </c>
      <c r="D236" s="24">
        <v>581740</v>
      </c>
      <c r="E236" s="24" t="s">
        <v>303</v>
      </c>
    </row>
    <row r="237" spans="1:5">
      <c r="A237" s="24">
        <v>52059</v>
      </c>
      <c r="B237" s="24">
        <v>5565585</v>
      </c>
      <c r="C237" s="24">
        <v>1146</v>
      </c>
      <c r="D237" s="24">
        <v>581311</v>
      </c>
      <c r="E237" s="24" t="s">
        <v>304</v>
      </c>
    </row>
    <row r="238" spans="1:5">
      <c r="A238" s="24">
        <v>52059</v>
      </c>
      <c r="B238" s="24">
        <v>5564601</v>
      </c>
      <c r="C238" s="24">
        <v>1230</v>
      </c>
      <c r="D238" s="24">
        <v>580950</v>
      </c>
      <c r="E238" s="24" t="s">
        <v>305</v>
      </c>
    </row>
    <row r="239" spans="1:5">
      <c r="A239" s="24">
        <v>52059</v>
      </c>
      <c r="B239" s="24">
        <v>5563637</v>
      </c>
      <c r="C239" s="24">
        <v>1481</v>
      </c>
      <c r="D239" s="24">
        <v>580552</v>
      </c>
      <c r="E239" s="24" t="s">
        <v>306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DDC5-4129-4613-B8D9-C5EE56BE333B}">
  <dimension ref="A1:Q95"/>
  <sheetViews>
    <sheetView workbookViewId="0">
      <selection activeCell="M82" sqref="M82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10" max="10" width="14.25" customWidth="1"/>
    <col min="11" max="11" width="11.625" bestFit="1" customWidth="1"/>
    <col min="16" max="16" width="12.625" bestFit="1" customWidth="1"/>
  </cols>
  <sheetData>
    <row r="1" spans="1:17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7">
      <c r="A2" s="2">
        <v>52067</v>
      </c>
      <c r="B2" s="2">
        <v>5773616</v>
      </c>
      <c r="C2" s="2">
        <v>3109</v>
      </c>
      <c r="D2" s="2">
        <v>569729</v>
      </c>
      <c r="E2" s="2" t="s">
        <v>129</v>
      </c>
      <c r="I2">
        <v>0.80851399999999995</v>
      </c>
    </row>
    <row r="3" spans="1:17">
      <c r="A3" s="2">
        <v>52067</v>
      </c>
      <c r="B3" s="2">
        <v>5770402</v>
      </c>
      <c r="C3" s="2">
        <v>2196</v>
      </c>
      <c r="D3" s="2">
        <v>568334</v>
      </c>
      <c r="E3" s="2" t="s">
        <v>122</v>
      </c>
      <c r="F3" s="18" t="s">
        <v>458</v>
      </c>
      <c r="G3" s="18">
        <f>SUM(C2:C4)/I2</f>
        <v>10453.746008108703</v>
      </c>
      <c r="N3" s="16" t="s">
        <v>463</v>
      </c>
      <c r="O3" s="16"/>
      <c r="P3" s="27">
        <f>SUM(G16,G43,G67,G86)</f>
        <v>250473.09013820416</v>
      </c>
      <c r="Q3" s="49" t="s">
        <v>521</v>
      </c>
    </row>
    <row r="4" spans="1:17">
      <c r="A4" s="2">
        <v>52067</v>
      </c>
      <c r="B4" s="2">
        <v>5767438</v>
      </c>
      <c r="C4" s="2">
        <v>3147</v>
      </c>
      <c r="D4" s="2">
        <v>567050</v>
      </c>
      <c r="E4" s="2" t="s">
        <v>118</v>
      </c>
    </row>
    <row r="5" spans="1:17">
      <c r="A5" s="5">
        <v>52067</v>
      </c>
      <c r="B5" s="5">
        <v>5765027</v>
      </c>
      <c r="C5" s="5">
        <v>912</v>
      </c>
      <c r="D5" s="5">
        <v>566047</v>
      </c>
      <c r="E5" s="5" t="s">
        <v>112</v>
      </c>
    </row>
    <row r="6" spans="1:17">
      <c r="A6" s="5">
        <v>52067</v>
      </c>
      <c r="B6" s="5">
        <v>5764031</v>
      </c>
      <c r="C6" s="5">
        <v>1772</v>
      </c>
      <c r="D6" s="5">
        <v>565633</v>
      </c>
      <c r="E6" s="5" t="s">
        <v>111</v>
      </c>
    </row>
    <row r="7" spans="1:17">
      <c r="A7" s="5">
        <v>52067</v>
      </c>
      <c r="B7" s="5">
        <v>5763078</v>
      </c>
      <c r="C7" s="5">
        <v>2253</v>
      </c>
      <c r="D7" s="5">
        <v>565230</v>
      </c>
      <c r="E7" s="5" t="s">
        <v>110</v>
      </c>
    </row>
    <row r="8" spans="1:17">
      <c r="A8" s="5">
        <v>52067</v>
      </c>
      <c r="B8" s="5">
        <v>5761174</v>
      </c>
      <c r="C8" s="5">
        <v>1689</v>
      </c>
      <c r="D8" s="5">
        <v>564413</v>
      </c>
      <c r="E8" s="5" t="s">
        <v>106</v>
      </c>
    </row>
    <row r="9" spans="1:17">
      <c r="A9" s="5">
        <v>52067</v>
      </c>
      <c r="B9" s="5">
        <v>5759244</v>
      </c>
      <c r="C9" s="5">
        <v>1952</v>
      </c>
      <c r="D9" s="5">
        <v>563593</v>
      </c>
      <c r="E9" s="5" t="s">
        <v>103</v>
      </c>
      <c r="J9" s="5" t="s">
        <v>495</v>
      </c>
      <c r="K9" s="37">
        <f>SUM(C18:C24)/I2</f>
        <v>23896.926954882663</v>
      </c>
    </row>
    <row r="10" spans="1:17">
      <c r="A10" s="5">
        <v>52067</v>
      </c>
      <c r="B10" s="5">
        <v>5756272</v>
      </c>
      <c r="C10" s="5">
        <v>4092</v>
      </c>
      <c r="D10" s="5">
        <v>562345</v>
      </c>
      <c r="E10" s="5" t="s">
        <v>97</v>
      </c>
      <c r="J10" s="5" t="s">
        <v>496</v>
      </c>
      <c r="K10" s="37">
        <f>SUM(C11:C17)/I2</f>
        <v>20614.36165607522</v>
      </c>
    </row>
    <row r="11" spans="1:17">
      <c r="A11" s="5">
        <v>52067</v>
      </c>
      <c r="B11" s="5">
        <v>5752154</v>
      </c>
      <c r="C11" s="5">
        <v>1735</v>
      </c>
      <c r="D11" s="5">
        <v>560636</v>
      </c>
      <c r="E11" s="5" t="s">
        <v>87</v>
      </c>
      <c r="J11" s="5" t="s">
        <v>497</v>
      </c>
      <c r="K11" s="37">
        <f>SUM(C5:C10)/I2</f>
        <v>15670.724316462054</v>
      </c>
    </row>
    <row r="12" spans="1:17">
      <c r="A12" s="5">
        <v>52067</v>
      </c>
      <c r="B12" s="5">
        <v>5750098</v>
      </c>
      <c r="C12" s="5">
        <v>2620</v>
      </c>
      <c r="D12" s="5">
        <v>559707</v>
      </c>
      <c r="E12" s="5" t="s">
        <v>82</v>
      </c>
      <c r="J12" s="5" t="s">
        <v>498</v>
      </c>
      <c r="K12" s="37">
        <f>SUM(C25:C29)/I2</f>
        <v>13778.363763645404</v>
      </c>
    </row>
    <row r="13" spans="1:17">
      <c r="A13" s="5">
        <v>52067</v>
      </c>
      <c r="B13" s="5">
        <v>5747280</v>
      </c>
      <c r="C13" s="5">
        <v>2591</v>
      </c>
      <c r="D13" s="5">
        <v>558535</v>
      </c>
      <c r="E13" s="5" t="s">
        <v>76</v>
      </c>
    </row>
    <row r="14" spans="1:17">
      <c r="A14" s="5">
        <v>52067</v>
      </c>
      <c r="B14" s="5">
        <v>5744020</v>
      </c>
      <c r="C14" s="5">
        <v>2573</v>
      </c>
      <c r="D14" s="5">
        <v>557268</v>
      </c>
      <c r="E14" s="5" t="s">
        <v>70</v>
      </c>
    </row>
    <row r="15" spans="1:17">
      <c r="A15" s="5">
        <v>52067</v>
      </c>
      <c r="B15" s="5">
        <v>5742184</v>
      </c>
      <c r="C15" s="5">
        <v>2107</v>
      </c>
      <c r="D15" s="5">
        <v>556520</v>
      </c>
      <c r="E15" s="5" t="s">
        <v>64</v>
      </c>
    </row>
    <row r="16" spans="1:17">
      <c r="A16" s="5">
        <v>52067</v>
      </c>
      <c r="B16" s="5">
        <v>5741209</v>
      </c>
      <c r="C16" s="5">
        <v>1789</v>
      </c>
      <c r="D16" s="5">
        <v>556080</v>
      </c>
      <c r="E16" s="5" t="s">
        <v>62</v>
      </c>
      <c r="F16" s="19" t="s">
        <v>459</v>
      </c>
      <c r="G16" s="19">
        <f>SUM(C5:C29)/I2</f>
        <v>73960.376691065336</v>
      </c>
    </row>
    <row r="17" spans="1:5">
      <c r="A17" s="5">
        <v>52067</v>
      </c>
      <c r="B17" s="5">
        <v>5740198</v>
      </c>
      <c r="C17" s="5">
        <v>3252</v>
      </c>
      <c r="D17" s="5">
        <v>555644</v>
      </c>
      <c r="E17" s="5" t="s">
        <v>60</v>
      </c>
    </row>
    <row r="18" spans="1:5">
      <c r="A18" s="5">
        <v>52067</v>
      </c>
      <c r="B18" s="5">
        <v>5738028</v>
      </c>
      <c r="C18" s="5">
        <v>1975</v>
      </c>
      <c r="D18" s="5">
        <v>554748</v>
      </c>
      <c r="E18" s="5" t="s">
        <v>54</v>
      </c>
    </row>
    <row r="19" spans="1:5">
      <c r="A19" s="5">
        <v>52067</v>
      </c>
      <c r="B19" s="5">
        <v>5736290</v>
      </c>
      <c r="C19" s="5">
        <v>2215</v>
      </c>
      <c r="D19" s="5">
        <v>553988</v>
      </c>
      <c r="E19" s="5" t="s">
        <v>50</v>
      </c>
    </row>
    <row r="20" spans="1:5">
      <c r="A20" s="5">
        <v>52067</v>
      </c>
      <c r="B20" s="5">
        <v>5735174</v>
      </c>
      <c r="C20" s="5">
        <v>2501</v>
      </c>
      <c r="D20" s="5">
        <v>553518</v>
      </c>
      <c r="E20" s="5" t="s">
        <v>47</v>
      </c>
    </row>
    <row r="21" spans="1:5">
      <c r="A21" s="5">
        <v>52067</v>
      </c>
      <c r="B21" s="5">
        <v>5733395</v>
      </c>
      <c r="C21" s="5">
        <v>3351</v>
      </c>
      <c r="D21" s="5">
        <v>552755</v>
      </c>
      <c r="E21" s="5" t="s">
        <v>43</v>
      </c>
    </row>
    <row r="22" spans="1:5">
      <c r="A22" s="5">
        <v>52067</v>
      </c>
      <c r="B22" s="5">
        <v>5730666</v>
      </c>
      <c r="C22" s="5">
        <v>3578</v>
      </c>
      <c r="D22" s="5">
        <v>551545</v>
      </c>
      <c r="E22" s="5" t="s">
        <v>34</v>
      </c>
    </row>
    <row r="23" spans="1:5">
      <c r="A23" s="5">
        <v>52067</v>
      </c>
      <c r="B23" s="5">
        <v>5728538</v>
      </c>
      <c r="C23" s="5">
        <v>2920</v>
      </c>
      <c r="D23" s="5">
        <v>550593</v>
      </c>
      <c r="E23" s="5" t="s">
        <v>30</v>
      </c>
    </row>
    <row r="24" spans="1:5">
      <c r="A24" s="5">
        <v>52067</v>
      </c>
      <c r="B24" s="5">
        <v>5727034</v>
      </c>
      <c r="C24" s="5">
        <v>2781</v>
      </c>
      <c r="D24" s="5">
        <v>549895</v>
      </c>
      <c r="E24" s="5" t="s">
        <v>24</v>
      </c>
    </row>
    <row r="25" spans="1:5">
      <c r="A25" s="5">
        <v>52067</v>
      </c>
      <c r="B25" s="5">
        <v>5723994</v>
      </c>
      <c r="C25" s="5">
        <v>3348</v>
      </c>
      <c r="D25" s="5">
        <v>548537</v>
      </c>
      <c r="E25" s="5" t="s">
        <v>19</v>
      </c>
    </row>
    <row r="26" spans="1:5">
      <c r="A26" s="5">
        <v>52067</v>
      </c>
      <c r="B26" s="5">
        <v>5721466</v>
      </c>
      <c r="C26" s="5">
        <v>1376</v>
      </c>
      <c r="D26" s="5">
        <v>547409</v>
      </c>
      <c r="E26" s="5" t="s">
        <v>12</v>
      </c>
    </row>
    <row r="27" spans="1:5">
      <c r="A27" s="5">
        <v>52067</v>
      </c>
      <c r="B27" s="5">
        <v>5720558</v>
      </c>
      <c r="C27" s="5">
        <v>1984</v>
      </c>
      <c r="D27" s="5">
        <v>546995</v>
      </c>
      <c r="E27" s="5" t="s">
        <v>8</v>
      </c>
    </row>
    <row r="28" spans="1:5">
      <c r="A28" s="5">
        <v>52067</v>
      </c>
      <c r="B28" s="5">
        <v>5718467</v>
      </c>
      <c r="C28" s="5">
        <v>2009</v>
      </c>
      <c r="D28" s="5">
        <v>546076</v>
      </c>
      <c r="E28" s="5" t="s">
        <v>5</v>
      </c>
    </row>
    <row r="29" spans="1:5">
      <c r="A29" s="5">
        <v>52067</v>
      </c>
      <c r="B29" s="5">
        <v>5716517</v>
      </c>
      <c r="C29" s="5">
        <v>2423</v>
      </c>
      <c r="D29" s="5">
        <v>545204</v>
      </c>
      <c r="E29" s="5" t="s">
        <v>0</v>
      </c>
    </row>
    <row r="30" spans="1:5">
      <c r="A30" s="7">
        <v>52067</v>
      </c>
      <c r="B30" s="7">
        <v>5714568</v>
      </c>
      <c r="C30" s="7">
        <v>2440</v>
      </c>
      <c r="D30" s="7">
        <v>544301</v>
      </c>
      <c r="E30" s="7" t="s">
        <v>336</v>
      </c>
    </row>
    <row r="31" spans="1:5">
      <c r="A31" s="7">
        <v>52067</v>
      </c>
      <c r="B31" s="7">
        <v>5713184</v>
      </c>
      <c r="C31" s="7">
        <v>2258</v>
      </c>
      <c r="D31" s="7">
        <v>543706</v>
      </c>
      <c r="E31" s="7" t="s">
        <v>139</v>
      </c>
    </row>
    <row r="32" spans="1:5">
      <c r="A32" s="7">
        <v>52067</v>
      </c>
      <c r="B32" s="7">
        <v>5711378</v>
      </c>
      <c r="C32" s="7">
        <v>2331</v>
      </c>
      <c r="D32" s="7">
        <v>542890</v>
      </c>
      <c r="E32" s="7" t="s">
        <v>141</v>
      </c>
    </row>
    <row r="33" spans="1:11">
      <c r="A33" s="7">
        <v>52067</v>
      </c>
      <c r="B33" s="7">
        <v>5709453</v>
      </c>
      <c r="C33" s="7">
        <v>2700</v>
      </c>
      <c r="D33" s="7">
        <v>542061</v>
      </c>
      <c r="E33" s="7" t="s">
        <v>143</v>
      </c>
    </row>
    <row r="34" spans="1:11">
      <c r="A34" s="7">
        <v>52067</v>
      </c>
      <c r="B34" s="7">
        <v>5707566</v>
      </c>
      <c r="C34" s="7">
        <v>2120</v>
      </c>
      <c r="D34" s="7">
        <v>541217</v>
      </c>
      <c r="E34" s="7" t="s">
        <v>145</v>
      </c>
    </row>
    <row r="35" spans="1:11">
      <c r="A35" s="7">
        <v>52067</v>
      </c>
      <c r="B35" s="7">
        <v>5705600</v>
      </c>
      <c r="C35" s="7">
        <v>3125</v>
      </c>
      <c r="D35" s="7">
        <v>540359</v>
      </c>
      <c r="E35" s="7" t="s">
        <v>147</v>
      </c>
    </row>
    <row r="36" spans="1:11">
      <c r="A36" s="7">
        <v>52067</v>
      </c>
      <c r="B36" s="7">
        <v>5702474</v>
      </c>
      <c r="C36" s="7">
        <v>2165</v>
      </c>
      <c r="D36" s="7">
        <v>538963</v>
      </c>
      <c r="E36" s="7" t="s">
        <v>150</v>
      </c>
    </row>
    <row r="37" spans="1:11">
      <c r="A37" s="7">
        <v>52067</v>
      </c>
      <c r="B37" s="7">
        <v>5700515</v>
      </c>
      <c r="C37" s="7">
        <v>2979</v>
      </c>
      <c r="D37" s="7">
        <v>538121</v>
      </c>
      <c r="E37" s="7" t="s">
        <v>152</v>
      </c>
    </row>
    <row r="38" spans="1:11">
      <c r="A38" s="7">
        <v>52067</v>
      </c>
      <c r="B38" s="7">
        <v>5698527</v>
      </c>
      <c r="C38" s="7">
        <v>2831</v>
      </c>
      <c r="D38" s="7">
        <v>537216</v>
      </c>
      <c r="E38" s="7" t="s">
        <v>154</v>
      </c>
      <c r="J38" s="7" t="s">
        <v>499</v>
      </c>
      <c r="K38" s="33">
        <f>SUM(C44:C49)/I2</f>
        <v>18631.712004986926</v>
      </c>
    </row>
    <row r="39" spans="1:11">
      <c r="A39" s="7">
        <v>52067</v>
      </c>
      <c r="B39" s="7">
        <v>5696768</v>
      </c>
      <c r="C39" s="7">
        <v>1662</v>
      </c>
      <c r="D39" s="7">
        <v>536451</v>
      </c>
      <c r="E39" s="7" t="s">
        <v>156</v>
      </c>
      <c r="J39" s="7" t="s">
        <v>500</v>
      </c>
      <c r="K39" s="33">
        <f>SUM(C37:C43)/I2</f>
        <v>19914.311935229322</v>
      </c>
    </row>
    <row r="40" spans="1:11">
      <c r="A40" s="7">
        <v>52067</v>
      </c>
      <c r="B40" s="7">
        <v>5695839</v>
      </c>
      <c r="C40" s="7">
        <v>2513</v>
      </c>
      <c r="D40" s="7">
        <v>536025</v>
      </c>
      <c r="E40" s="7" t="s">
        <v>157</v>
      </c>
      <c r="J40" s="7" t="s">
        <v>501</v>
      </c>
      <c r="K40" s="33">
        <f>SUM(C31:C36)/I2</f>
        <v>18180.266513628707</v>
      </c>
    </row>
    <row r="41" spans="1:11">
      <c r="A41" s="7">
        <v>52067</v>
      </c>
      <c r="B41" s="7">
        <v>5694781</v>
      </c>
      <c r="C41" s="7">
        <v>1406</v>
      </c>
      <c r="D41" s="7">
        <v>535564</v>
      </c>
      <c r="E41" s="7" t="s">
        <v>158</v>
      </c>
      <c r="J41" s="7" t="s">
        <v>502</v>
      </c>
      <c r="K41" s="33">
        <f>SUM(C30,C50:C56)/I2</f>
        <v>20860.492211637647</v>
      </c>
    </row>
    <row r="42" spans="1:11">
      <c r="A42" s="7">
        <v>52067</v>
      </c>
      <c r="B42" s="7">
        <v>5692853</v>
      </c>
      <c r="C42" s="7">
        <v>2691</v>
      </c>
      <c r="D42" s="7">
        <v>534716</v>
      </c>
      <c r="E42" s="7" t="s">
        <v>160</v>
      </c>
    </row>
    <row r="43" spans="1:11">
      <c r="A43" s="7">
        <v>52067</v>
      </c>
      <c r="B43" s="7">
        <v>5690023</v>
      </c>
      <c r="C43" s="7">
        <v>2019</v>
      </c>
      <c r="D43" s="7">
        <v>533439</v>
      </c>
      <c r="E43" s="7" t="s">
        <v>337</v>
      </c>
      <c r="F43" s="20" t="s">
        <v>460</v>
      </c>
      <c r="G43" s="20">
        <f>SUM(C30:C56)/I2</f>
        <v>77586.782665482606</v>
      </c>
    </row>
    <row r="44" spans="1:11">
      <c r="A44" s="7">
        <v>52067</v>
      </c>
      <c r="B44" s="7">
        <v>5688735</v>
      </c>
      <c r="C44" s="7">
        <v>1455</v>
      </c>
      <c r="D44" s="7">
        <v>532860</v>
      </c>
      <c r="E44" s="7" t="s">
        <v>164</v>
      </c>
    </row>
    <row r="45" spans="1:11">
      <c r="A45" s="7">
        <v>52067</v>
      </c>
      <c r="B45" s="7">
        <v>5688117</v>
      </c>
      <c r="C45" s="7">
        <v>3262</v>
      </c>
      <c r="D45" s="7">
        <v>532578</v>
      </c>
      <c r="E45" s="7" t="s">
        <v>338</v>
      </c>
    </row>
    <row r="46" spans="1:11">
      <c r="A46" s="7">
        <v>52067</v>
      </c>
      <c r="B46" s="7">
        <v>5685607</v>
      </c>
      <c r="C46" s="7">
        <v>2358</v>
      </c>
      <c r="D46" s="7">
        <v>531447</v>
      </c>
      <c r="E46" s="7" t="s">
        <v>167</v>
      </c>
    </row>
    <row r="47" spans="1:11">
      <c r="A47" s="7">
        <v>52067</v>
      </c>
      <c r="B47" s="7">
        <v>5683384</v>
      </c>
      <c r="C47" s="7">
        <v>1894</v>
      </c>
      <c r="D47" s="7">
        <v>530478</v>
      </c>
      <c r="E47" s="7" t="s">
        <v>169</v>
      </c>
    </row>
    <row r="48" spans="1:11">
      <c r="A48" s="7">
        <v>52067</v>
      </c>
      <c r="B48" s="7">
        <v>5682213</v>
      </c>
      <c r="C48" s="7">
        <v>3290</v>
      </c>
      <c r="D48" s="7">
        <v>529966</v>
      </c>
      <c r="E48" s="7" t="s">
        <v>339</v>
      </c>
    </row>
    <row r="49" spans="1:11">
      <c r="A49" s="7">
        <v>52067</v>
      </c>
      <c r="B49" s="7">
        <v>5678551</v>
      </c>
      <c r="C49" s="7">
        <v>2805</v>
      </c>
      <c r="D49" s="7">
        <v>528334</v>
      </c>
      <c r="E49" s="7" t="s">
        <v>174</v>
      </c>
    </row>
    <row r="50" spans="1:11">
      <c r="A50" s="7">
        <v>52067</v>
      </c>
      <c r="B50" s="7">
        <v>5675593</v>
      </c>
      <c r="C50" s="7">
        <v>3013</v>
      </c>
      <c r="D50" s="7">
        <v>527020</v>
      </c>
      <c r="E50" s="7" t="s">
        <v>177</v>
      </c>
    </row>
    <row r="51" spans="1:11">
      <c r="A51" s="7">
        <v>52067</v>
      </c>
      <c r="B51" s="7">
        <v>5672496</v>
      </c>
      <c r="C51" s="7">
        <v>2178</v>
      </c>
      <c r="D51" s="7">
        <v>525636</v>
      </c>
      <c r="E51" s="7" t="s">
        <v>180</v>
      </c>
    </row>
    <row r="52" spans="1:11">
      <c r="A52" s="7">
        <v>52067</v>
      </c>
      <c r="B52" s="7">
        <v>5670586</v>
      </c>
      <c r="C52" s="7">
        <v>1577</v>
      </c>
      <c r="D52" s="7">
        <v>524805</v>
      </c>
      <c r="E52" s="7" t="s">
        <v>182</v>
      </c>
    </row>
    <row r="53" spans="1:11">
      <c r="A53" s="7">
        <v>52067</v>
      </c>
      <c r="B53" s="7">
        <v>5669587</v>
      </c>
      <c r="C53" s="7">
        <v>1678</v>
      </c>
      <c r="D53" s="7">
        <v>524378</v>
      </c>
      <c r="E53" s="7" t="s">
        <v>184</v>
      </c>
    </row>
    <row r="54" spans="1:11">
      <c r="A54" s="7">
        <v>52067</v>
      </c>
      <c r="B54" s="7">
        <v>5668629</v>
      </c>
      <c r="C54" s="7">
        <v>2795</v>
      </c>
      <c r="D54" s="7">
        <v>523963</v>
      </c>
      <c r="E54" s="7" t="s">
        <v>185</v>
      </c>
    </row>
    <row r="55" spans="1:11">
      <c r="A55" s="7">
        <v>52067</v>
      </c>
      <c r="B55" s="7">
        <v>5665616</v>
      </c>
      <c r="C55" s="7">
        <v>1405</v>
      </c>
      <c r="D55" s="7">
        <v>522737</v>
      </c>
      <c r="E55" s="7" t="s">
        <v>188</v>
      </c>
    </row>
    <row r="56" spans="1:11">
      <c r="A56" s="7">
        <v>52067</v>
      </c>
      <c r="B56" s="7">
        <v>5664552</v>
      </c>
      <c r="C56" s="7">
        <v>1780</v>
      </c>
      <c r="D56" s="7">
        <v>522308</v>
      </c>
      <c r="E56" s="7" t="s">
        <v>189</v>
      </c>
    </row>
    <row r="57" spans="1:11">
      <c r="A57" s="9">
        <v>52067</v>
      </c>
      <c r="B57" s="9">
        <v>5662190</v>
      </c>
      <c r="C57" s="9">
        <v>2471</v>
      </c>
      <c r="D57" s="9">
        <v>521371</v>
      </c>
      <c r="E57" s="9" t="s">
        <v>192</v>
      </c>
    </row>
    <row r="58" spans="1:11">
      <c r="A58" s="9">
        <v>52067</v>
      </c>
      <c r="B58" s="9">
        <v>5660060</v>
      </c>
      <c r="C58" s="9">
        <v>2354</v>
      </c>
      <c r="D58" s="9">
        <v>520456</v>
      </c>
      <c r="E58" s="9" t="s">
        <v>194</v>
      </c>
    </row>
    <row r="59" spans="1:11">
      <c r="A59" s="9">
        <v>52067</v>
      </c>
      <c r="B59" s="9">
        <v>5658074</v>
      </c>
      <c r="C59" s="9">
        <v>1794</v>
      </c>
      <c r="D59" s="9">
        <v>519657</v>
      </c>
      <c r="E59" s="9" t="s">
        <v>196</v>
      </c>
    </row>
    <row r="60" spans="1:11">
      <c r="A60" s="9">
        <v>52067</v>
      </c>
      <c r="B60" s="9">
        <v>5654423</v>
      </c>
      <c r="C60" s="9">
        <v>989</v>
      </c>
      <c r="D60" s="9">
        <v>518097</v>
      </c>
      <c r="E60" s="9" t="s">
        <v>200</v>
      </c>
    </row>
    <row r="61" spans="1:11">
      <c r="A61" s="9">
        <v>52067</v>
      </c>
      <c r="B61" s="9">
        <v>5653610</v>
      </c>
      <c r="C61" s="9">
        <v>3616</v>
      </c>
      <c r="D61" s="9">
        <v>517733</v>
      </c>
      <c r="E61" s="9" t="s">
        <v>201</v>
      </c>
    </row>
    <row r="62" spans="1:11">
      <c r="A62" s="9">
        <v>52067</v>
      </c>
      <c r="B62" s="9">
        <v>5650526</v>
      </c>
      <c r="C62" s="9">
        <v>2516</v>
      </c>
      <c r="D62" s="9">
        <v>516421</v>
      </c>
      <c r="E62" s="9" t="s">
        <v>204</v>
      </c>
      <c r="J62" s="9" t="s">
        <v>503</v>
      </c>
      <c r="K62" s="35">
        <f>SUM(C67:C72)/I2</f>
        <v>16399.22128744833</v>
      </c>
    </row>
    <row r="63" spans="1:11">
      <c r="A63" s="9">
        <v>52067</v>
      </c>
      <c r="B63" s="9">
        <v>5647632</v>
      </c>
      <c r="C63" s="9">
        <v>2533</v>
      </c>
      <c r="D63" s="9">
        <v>515138</v>
      </c>
      <c r="E63" s="9" t="s">
        <v>207</v>
      </c>
      <c r="J63" s="9" t="s">
        <v>504</v>
      </c>
      <c r="K63" s="35">
        <f>SUM(C62:C66)/I2</f>
        <v>14132.099134956228</v>
      </c>
    </row>
    <row r="64" spans="1:11">
      <c r="A64" s="9">
        <v>52067</v>
      </c>
      <c r="B64" s="9">
        <v>5644841</v>
      </c>
      <c r="C64" s="9">
        <v>2803</v>
      </c>
      <c r="D64" s="9">
        <v>514018</v>
      </c>
      <c r="E64" s="9" t="s">
        <v>210</v>
      </c>
      <c r="J64" s="9" t="s">
        <v>505</v>
      </c>
      <c r="K64" s="35">
        <f>SUM(C57:C61)/I2</f>
        <v>13882.258068505926</v>
      </c>
    </row>
    <row r="65" spans="1:11">
      <c r="A65" s="9">
        <v>52067</v>
      </c>
      <c r="B65" s="9">
        <v>5642280</v>
      </c>
      <c r="C65" s="9">
        <v>1507</v>
      </c>
      <c r="D65" s="9">
        <v>512408</v>
      </c>
      <c r="E65" s="9" t="s">
        <v>313</v>
      </c>
      <c r="J65" s="9" t="s">
        <v>506</v>
      </c>
      <c r="K65" s="35">
        <f>SUM(C73:C75)/I2</f>
        <v>7221.8910247688973</v>
      </c>
    </row>
    <row r="66" spans="1:11">
      <c r="A66" s="9">
        <v>52067</v>
      </c>
      <c r="B66" s="9">
        <v>5639267</v>
      </c>
      <c r="C66" s="9">
        <v>2067</v>
      </c>
      <c r="D66" s="9">
        <v>511659</v>
      </c>
      <c r="E66" s="9" t="s">
        <v>340</v>
      </c>
    </row>
    <row r="67" spans="1:11">
      <c r="A67" s="9">
        <v>52067</v>
      </c>
      <c r="B67" s="9">
        <v>5637157</v>
      </c>
      <c r="C67" s="9">
        <v>3447</v>
      </c>
      <c r="D67" s="9">
        <v>510769</v>
      </c>
      <c r="E67" s="9" t="s">
        <v>341</v>
      </c>
      <c r="F67" s="22" t="s">
        <v>461</v>
      </c>
      <c r="G67" s="22">
        <f>SUM(C57:C75)/I2</f>
        <v>51635.469515679382</v>
      </c>
    </row>
    <row r="68" spans="1:11">
      <c r="A68" s="9">
        <v>52067</v>
      </c>
      <c r="B68" s="9">
        <v>5634421</v>
      </c>
      <c r="C68" s="9">
        <v>2425</v>
      </c>
      <c r="D68" s="9">
        <v>509575</v>
      </c>
      <c r="E68" s="9" t="s">
        <v>222</v>
      </c>
    </row>
    <row r="69" spans="1:11">
      <c r="A69" s="9">
        <v>52067</v>
      </c>
      <c r="B69" s="9">
        <v>5633379</v>
      </c>
      <c r="C69" s="9">
        <v>1285</v>
      </c>
      <c r="D69" s="9">
        <v>509148</v>
      </c>
      <c r="E69" s="9" t="s">
        <v>342</v>
      </c>
    </row>
    <row r="70" spans="1:11">
      <c r="A70" s="9">
        <v>52067</v>
      </c>
      <c r="B70" s="9">
        <v>5631369</v>
      </c>
      <c r="C70" s="9">
        <v>1552</v>
      </c>
      <c r="D70" s="9">
        <v>508326</v>
      </c>
      <c r="E70" s="9" t="s">
        <v>226</v>
      </c>
    </row>
    <row r="71" spans="1:11">
      <c r="A71" s="9">
        <v>52067</v>
      </c>
      <c r="B71" s="9">
        <v>5629497</v>
      </c>
      <c r="C71" s="9">
        <v>2030</v>
      </c>
      <c r="D71" s="9">
        <v>507563</v>
      </c>
      <c r="E71" s="9" t="s">
        <v>343</v>
      </c>
    </row>
    <row r="72" spans="1:11">
      <c r="A72" s="9">
        <v>52067</v>
      </c>
      <c r="B72" s="9">
        <v>5626960</v>
      </c>
      <c r="C72" s="9">
        <v>2520</v>
      </c>
      <c r="D72" s="9">
        <v>506387</v>
      </c>
      <c r="E72" s="9" t="s">
        <v>344</v>
      </c>
    </row>
    <row r="73" spans="1:11">
      <c r="A73" s="9">
        <v>52067</v>
      </c>
      <c r="B73" s="9">
        <v>5623922</v>
      </c>
      <c r="C73" s="9">
        <v>2949</v>
      </c>
      <c r="D73" s="9">
        <v>505201</v>
      </c>
      <c r="E73" s="9" t="s">
        <v>345</v>
      </c>
    </row>
    <row r="74" spans="1:11">
      <c r="A74" s="9">
        <v>52067</v>
      </c>
      <c r="B74" s="9">
        <v>5620920</v>
      </c>
      <c r="C74" s="9">
        <v>1345</v>
      </c>
      <c r="D74" s="9">
        <v>503840</v>
      </c>
      <c r="E74" s="9" t="s">
        <v>346</v>
      </c>
    </row>
    <row r="75" spans="1:11">
      <c r="A75" s="9">
        <v>52067</v>
      </c>
      <c r="B75" s="9">
        <v>5614956</v>
      </c>
      <c r="C75" s="9">
        <v>1545</v>
      </c>
      <c r="D75" s="9">
        <v>501439</v>
      </c>
      <c r="E75" s="9" t="s">
        <v>246</v>
      </c>
    </row>
    <row r="76" spans="1:11">
      <c r="A76" s="24">
        <v>52067</v>
      </c>
      <c r="B76" s="24">
        <v>5612252</v>
      </c>
      <c r="C76" s="24">
        <v>955</v>
      </c>
      <c r="D76" s="24">
        <v>500371</v>
      </c>
      <c r="E76" s="24" t="s">
        <v>323</v>
      </c>
    </row>
    <row r="77" spans="1:11">
      <c r="A77" s="24">
        <v>52067</v>
      </c>
      <c r="B77" s="24">
        <v>5611255</v>
      </c>
      <c r="C77" s="24">
        <v>1501</v>
      </c>
      <c r="D77" s="24">
        <v>599966</v>
      </c>
      <c r="E77" s="24" t="s">
        <v>324</v>
      </c>
    </row>
    <row r="78" spans="1:11">
      <c r="A78" s="24">
        <v>52067</v>
      </c>
      <c r="B78" s="24">
        <v>5610336</v>
      </c>
      <c r="C78" s="24">
        <v>1158</v>
      </c>
      <c r="D78" s="24">
        <v>599549</v>
      </c>
      <c r="E78" s="24" t="s">
        <v>251</v>
      </c>
    </row>
    <row r="79" spans="1:11">
      <c r="A79" s="24">
        <v>52067</v>
      </c>
      <c r="B79" s="24">
        <v>5605349</v>
      </c>
      <c r="C79" s="24">
        <v>1805</v>
      </c>
      <c r="D79" s="24">
        <v>597448</v>
      </c>
      <c r="E79" s="24" t="s">
        <v>327</v>
      </c>
    </row>
    <row r="80" spans="1:11">
      <c r="A80" s="24">
        <v>52067</v>
      </c>
      <c r="B80" s="24">
        <v>5604325</v>
      </c>
      <c r="C80" s="24">
        <v>2651</v>
      </c>
      <c r="D80" s="24">
        <v>597025</v>
      </c>
      <c r="E80" s="24" t="s">
        <v>328</v>
      </c>
    </row>
    <row r="81" spans="1:11">
      <c r="A81" s="24">
        <v>52067</v>
      </c>
      <c r="B81" s="24">
        <v>5600379</v>
      </c>
      <c r="C81" s="24">
        <v>2449</v>
      </c>
      <c r="D81" s="24">
        <v>595517</v>
      </c>
      <c r="E81" s="24" t="s">
        <v>264</v>
      </c>
      <c r="J81" s="24" t="s">
        <v>507</v>
      </c>
      <c r="K81" s="36">
        <f>SUM(C86:C90)/I2</f>
        <v>12155.633668681063</v>
      </c>
    </row>
    <row r="82" spans="1:11">
      <c r="A82" s="24">
        <v>52067</v>
      </c>
      <c r="B82" s="24">
        <v>5597273</v>
      </c>
      <c r="C82" s="24">
        <v>2664</v>
      </c>
      <c r="D82" s="24">
        <v>594231</v>
      </c>
      <c r="E82" s="24" t="s">
        <v>268</v>
      </c>
      <c r="J82" s="24" t="s">
        <v>508</v>
      </c>
      <c r="K82" s="36">
        <f>SUM(C82:C85)/I2</f>
        <v>11550.82039395731</v>
      </c>
    </row>
    <row r="83" spans="1:11">
      <c r="A83" s="24">
        <v>52067</v>
      </c>
      <c r="B83" s="24">
        <v>5593781</v>
      </c>
      <c r="C83" s="24">
        <v>2728</v>
      </c>
      <c r="D83" s="24">
        <v>592854</v>
      </c>
      <c r="E83" s="24" t="s">
        <v>334</v>
      </c>
      <c r="J83" s="24" t="s">
        <v>509</v>
      </c>
      <c r="K83" s="36">
        <f>SUM(C76:C81)/I2</f>
        <v>13010.288009855118</v>
      </c>
    </row>
    <row r="84" spans="1:11">
      <c r="A84" s="24">
        <v>52067</v>
      </c>
      <c r="B84" s="24">
        <v>5589807</v>
      </c>
      <c r="C84" s="24">
        <v>1239</v>
      </c>
      <c r="D84" s="24">
        <v>591273</v>
      </c>
      <c r="E84" s="24" t="s">
        <v>277</v>
      </c>
      <c r="J84" s="24" t="s">
        <v>510</v>
      </c>
      <c r="K84" s="36">
        <f>SUM(C91:C95)/I2</f>
        <v>10573.719193483354</v>
      </c>
    </row>
    <row r="85" spans="1:11">
      <c r="A85" s="24">
        <v>52067</v>
      </c>
      <c r="B85" s="24">
        <v>5588727</v>
      </c>
      <c r="C85" s="24">
        <v>2708</v>
      </c>
      <c r="D85" s="24">
        <v>590820</v>
      </c>
      <c r="E85" s="24" t="s">
        <v>335</v>
      </c>
    </row>
    <row r="86" spans="1:11">
      <c r="A86" s="24">
        <v>52067</v>
      </c>
      <c r="B86" s="24">
        <v>5585528</v>
      </c>
      <c r="C86" s="24">
        <v>2257</v>
      </c>
      <c r="D86" s="24">
        <v>589521</v>
      </c>
      <c r="E86" s="24" t="s">
        <v>282</v>
      </c>
      <c r="F86" s="26" t="s">
        <v>462</v>
      </c>
      <c r="G86" s="26">
        <f>SUM(C76:C95)/I2</f>
        <v>47290.461265976846</v>
      </c>
    </row>
    <row r="87" spans="1:11">
      <c r="A87" s="24">
        <v>52067</v>
      </c>
      <c r="B87" s="24">
        <v>5582626</v>
      </c>
      <c r="C87" s="24">
        <v>2086</v>
      </c>
      <c r="D87" s="24">
        <v>588272</v>
      </c>
      <c r="E87" s="24" t="s">
        <v>285</v>
      </c>
    </row>
    <row r="88" spans="1:11">
      <c r="A88" s="24">
        <v>52067</v>
      </c>
      <c r="B88" s="24">
        <v>5580567</v>
      </c>
      <c r="C88" s="24">
        <v>1441</v>
      </c>
      <c r="D88" s="24">
        <v>587502</v>
      </c>
      <c r="E88" s="24" t="s">
        <v>287</v>
      </c>
    </row>
    <row r="89" spans="1:11">
      <c r="A89" s="24">
        <v>52067</v>
      </c>
      <c r="B89" s="24">
        <v>5578410</v>
      </c>
      <c r="C89" s="24">
        <v>1722</v>
      </c>
      <c r="D89" s="24">
        <v>586653</v>
      </c>
      <c r="E89" s="24" t="s">
        <v>290</v>
      </c>
    </row>
    <row r="90" spans="1:11">
      <c r="A90" s="24">
        <v>52067</v>
      </c>
      <c r="B90" s="24">
        <v>5576683</v>
      </c>
      <c r="C90" s="24">
        <v>2322</v>
      </c>
      <c r="D90" s="24">
        <v>585924</v>
      </c>
      <c r="E90" s="24" t="s">
        <v>292</v>
      </c>
    </row>
    <row r="91" spans="1:11">
      <c r="A91" s="24">
        <v>52067</v>
      </c>
      <c r="B91" s="24">
        <v>5573489</v>
      </c>
      <c r="C91" s="24">
        <v>979</v>
      </c>
      <c r="D91" s="24">
        <v>584574</v>
      </c>
      <c r="E91" s="24" t="s">
        <v>295</v>
      </c>
    </row>
    <row r="92" spans="1:11">
      <c r="A92" s="24">
        <v>52067</v>
      </c>
      <c r="B92" s="24">
        <v>5571537</v>
      </c>
      <c r="C92" s="24">
        <v>2497</v>
      </c>
      <c r="D92" s="24">
        <v>583777</v>
      </c>
      <c r="E92" s="24" t="s">
        <v>297</v>
      </c>
    </row>
    <row r="93" spans="1:11">
      <c r="A93" s="24">
        <v>52067</v>
      </c>
      <c r="B93" s="24">
        <v>5568609</v>
      </c>
      <c r="C93" s="24">
        <v>1121</v>
      </c>
      <c r="D93" s="24">
        <v>582570</v>
      </c>
      <c r="E93" s="24" t="s">
        <v>301</v>
      </c>
    </row>
    <row r="94" spans="1:11">
      <c r="A94" s="24">
        <v>52067</v>
      </c>
      <c r="B94" s="24">
        <v>5567581</v>
      </c>
      <c r="C94" s="24">
        <v>1681</v>
      </c>
      <c r="D94" s="24">
        <v>582170</v>
      </c>
      <c r="E94" s="24" t="s">
        <v>302</v>
      </c>
    </row>
    <row r="95" spans="1:11">
      <c r="A95" s="24">
        <v>52067</v>
      </c>
      <c r="B95" s="24">
        <v>5565586</v>
      </c>
      <c r="C95" s="24">
        <v>2271</v>
      </c>
      <c r="D95" s="24">
        <v>581311</v>
      </c>
      <c r="E95" s="24" t="s">
        <v>304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EB21-D427-4657-9993-FB4138C3840C}">
  <dimension ref="A1:O31"/>
  <sheetViews>
    <sheetView workbookViewId="0">
      <selection activeCell="N3" sqref="N3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8" max="8" width="13.375" customWidth="1"/>
    <col min="14" max="14" width="11.625" bestFit="1" customWidth="1"/>
  </cols>
  <sheetData>
    <row r="1" spans="1:15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5">
      <c r="A2" s="5">
        <v>482102</v>
      </c>
      <c r="B2" s="5">
        <v>5765986</v>
      </c>
      <c r="C2" s="5">
        <v>866</v>
      </c>
      <c r="D2" s="5">
        <v>566460</v>
      </c>
      <c r="E2" s="5" t="s">
        <v>115</v>
      </c>
      <c r="I2">
        <v>0.80851399999999995</v>
      </c>
    </row>
    <row r="3" spans="1:15">
      <c r="A3" s="5">
        <v>482102</v>
      </c>
      <c r="B3" s="5">
        <v>5759242</v>
      </c>
      <c r="C3" s="5">
        <v>1364</v>
      </c>
      <c r="D3" s="5">
        <v>563593</v>
      </c>
      <c r="E3" s="5" t="s">
        <v>103</v>
      </c>
      <c r="L3" s="16" t="s">
        <v>464</v>
      </c>
      <c r="M3" s="16"/>
      <c r="N3" s="27">
        <f>SUM(G4,G12,G19,G27)</f>
        <v>38626.418342786892</v>
      </c>
      <c r="O3" s="49" t="s">
        <v>521</v>
      </c>
    </row>
    <row r="4" spans="1:15">
      <c r="A4" s="5">
        <v>482102</v>
      </c>
      <c r="B4" s="5">
        <v>5747905</v>
      </c>
      <c r="C4" s="5">
        <v>1130</v>
      </c>
      <c r="D4" s="5">
        <v>558804</v>
      </c>
      <c r="E4" s="5" t="s">
        <v>79</v>
      </c>
      <c r="F4" s="19" t="s">
        <v>459</v>
      </c>
      <c r="G4" s="19">
        <f>SUM(C2:C8)/0.808514</f>
        <v>11423.426186806908</v>
      </c>
    </row>
    <row r="5" spans="1:15">
      <c r="A5" s="5">
        <v>482102</v>
      </c>
      <c r="B5" s="5">
        <v>5739165</v>
      </c>
      <c r="C5" s="5">
        <v>1665</v>
      </c>
      <c r="D5" s="5">
        <v>555222</v>
      </c>
      <c r="E5" s="5" t="s">
        <v>57</v>
      </c>
      <c r="H5" s="5" t="s">
        <v>495</v>
      </c>
      <c r="I5" s="37">
        <f>SUM(C5:C7)/I2</f>
        <v>5905.8964965356199</v>
      </c>
    </row>
    <row r="6" spans="1:15">
      <c r="A6" s="5">
        <v>482102</v>
      </c>
      <c r="B6" s="5">
        <v>5737611</v>
      </c>
      <c r="C6" s="5">
        <v>1942</v>
      </c>
      <c r="D6" s="5">
        <v>554565</v>
      </c>
      <c r="E6" s="5" t="s">
        <v>53</v>
      </c>
      <c r="H6" s="5" t="s">
        <v>496</v>
      </c>
      <c r="I6" s="37">
        <f>SUM(C4)/I2</f>
        <v>1397.6257677665446</v>
      </c>
    </row>
    <row r="7" spans="1:15">
      <c r="A7" s="5">
        <v>482102</v>
      </c>
      <c r="B7" s="5">
        <v>5727514</v>
      </c>
      <c r="C7" s="5">
        <v>1168</v>
      </c>
      <c r="D7" s="5">
        <v>550119</v>
      </c>
      <c r="E7" s="5" t="s">
        <v>16</v>
      </c>
      <c r="H7" s="5" t="s">
        <v>511</v>
      </c>
      <c r="I7" s="37">
        <f>SUM(C3)/I2</f>
        <v>1687.0456170208556</v>
      </c>
    </row>
    <row r="8" spans="1:15">
      <c r="A8" s="5">
        <v>482102</v>
      </c>
      <c r="B8" s="5">
        <v>5718465</v>
      </c>
      <c r="C8" s="5">
        <v>1101</v>
      </c>
      <c r="D8" s="5">
        <v>546076</v>
      </c>
      <c r="E8" s="5" t="s">
        <v>5</v>
      </c>
      <c r="H8" s="5" t="s">
        <v>498</v>
      </c>
      <c r="I8" s="37">
        <f>SUM(C2,C8)/I2</f>
        <v>2432.8583054838878</v>
      </c>
    </row>
    <row r="9" spans="1:15">
      <c r="A9" s="7">
        <v>482102</v>
      </c>
      <c r="B9" s="7">
        <v>5710294</v>
      </c>
      <c r="C9" s="7">
        <v>446</v>
      </c>
      <c r="D9" s="7">
        <v>542412</v>
      </c>
      <c r="E9" s="7" t="s">
        <v>142</v>
      </c>
    </row>
    <row r="10" spans="1:15">
      <c r="A10" s="7">
        <v>482102</v>
      </c>
      <c r="B10" s="7">
        <v>5706449</v>
      </c>
      <c r="C10" s="7">
        <v>1177</v>
      </c>
      <c r="D10" s="7">
        <v>540743</v>
      </c>
      <c r="E10" s="7" t="s">
        <v>146</v>
      </c>
    </row>
    <row r="11" spans="1:15">
      <c r="A11" s="7">
        <v>482102</v>
      </c>
      <c r="B11" s="7">
        <v>5698528</v>
      </c>
      <c r="C11" s="7">
        <v>1083</v>
      </c>
      <c r="D11" s="7">
        <v>537216</v>
      </c>
      <c r="E11" s="7" t="s">
        <v>154</v>
      </c>
    </row>
    <row r="12" spans="1:15">
      <c r="A12" s="7">
        <v>482102</v>
      </c>
      <c r="B12" s="7">
        <v>5690858</v>
      </c>
      <c r="C12" s="7">
        <v>1083</v>
      </c>
      <c r="D12" s="7">
        <v>533817</v>
      </c>
      <c r="E12" s="7" t="s">
        <v>162</v>
      </c>
      <c r="F12" s="20" t="s">
        <v>460</v>
      </c>
      <c r="G12" s="20">
        <f>SUM(C9:C15)/0.808514</f>
        <v>8448.8332916931558</v>
      </c>
      <c r="H12" s="7" t="s">
        <v>499</v>
      </c>
      <c r="I12" s="33">
        <f>SUM(C13)/I2</f>
        <v>1480.4938442624371</v>
      </c>
    </row>
    <row r="13" spans="1:15">
      <c r="A13" s="7">
        <v>482102</v>
      </c>
      <c r="B13" s="7">
        <v>5683385</v>
      </c>
      <c r="C13" s="7">
        <v>1197</v>
      </c>
      <c r="D13" s="7">
        <v>530478</v>
      </c>
      <c r="E13" s="7" t="s">
        <v>169</v>
      </c>
      <c r="H13" s="7" t="s">
        <v>500</v>
      </c>
      <c r="I13" s="33">
        <f>SUM(C11:C12)/I2</f>
        <v>2678.9888610463149</v>
      </c>
    </row>
    <row r="14" spans="1:15">
      <c r="A14" s="7">
        <v>482102</v>
      </c>
      <c r="B14" s="7">
        <v>5674577</v>
      </c>
      <c r="C14" s="7">
        <v>1161</v>
      </c>
      <c r="D14" s="7">
        <v>526583</v>
      </c>
      <c r="E14" s="7" t="s">
        <v>178</v>
      </c>
      <c r="H14" s="7" t="s">
        <v>501</v>
      </c>
      <c r="I14" s="33">
        <f>SUM(C9:C10)/I2</f>
        <v>2007.3863903407982</v>
      </c>
    </row>
    <row r="15" spans="1:15">
      <c r="A15" s="7">
        <v>482102</v>
      </c>
      <c r="B15" s="7">
        <v>5665617</v>
      </c>
      <c r="C15" s="7">
        <v>684</v>
      </c>
      <c r="D15" s="7">
        <v>522737</v>
      </c>
      <c r="E15" s="7" t="s">
        <v>188</v>
      </c>
      <c r="H15" s="7" t="s">
        <v>502</v>
      </c>
      <c r="I15" s="33">
        <f>SUM(C14:C15)/I2</f>
        <v>2281.9641960436061</v>
      </c>
    </row>
    <row r="16" spans="1:15">
      <c r="A16" s="9">
        <v>482102</v>
      </c>
      <c r="B16" s="9">
        <v>5660061</v>
      </c>
      <c r="C16" s="9">
        <v>757</v>
      </c>
      <c r="D16" s="9">
        <v>520456</v>
      </c>
      <c r="E16" s="9" t="s">
        <v>194</v>
      </c>
    </row>
    <row r="17" spans="1:9">
      <c r="A17" s="9">
        <v>482102</v>
      </c>
      <c r="B17" s="9">
        <v>5654424</v>
      </c>
      <c r="C17" s="9">
        <v>1061</v>
      </c>
      <c r="D17" s="9">
        <v>518097</v>
      </c>
      <c r="E17" s="9" t="s">
        <v>200</v>
      </c>
    </row>
    <row r="18" spans="1:9">
      <c r="A18" s="9">
        <v>482102</v>
      </c>
      <c r="B18" s="9">
        <v>5649216</v>
      </c>
      <c r="C18" s="9">
        <v>978</v>
      </c>
      <c r="D18" s="9">
        <v>515868</v>
      </c>
      <c r="E18" s="9" t="s">
        <v>205</v>
      </c>
    </row>
    <row r="19" spans="1:9">
      <c r="A19" s="9">
        <v>482102</v>
      </c>
      <c r="B19" s="9">
        <v>5642880</v>
      </c>
      <c r="C19" s="9">
        <v>1152</v>
      </c>
      <c r="D19" s="9">
        <v>513155</v>
      </c>
      <c r="E19" s="9" t="s">
        <v>212</v>
      </c>
      <c r="F19" s="22" t="s">
        <v>461</v>
      </c>
      <c r="G19" s="22">
        <f>SUM(C16:C22)/0.808514</f>
        <v>9225.5669042218196</v>
      </c>
      <c r="H19" s="9" t="s">
        <v>503</v>
      </c>
      <c r="I19" s="35">
        <f>SUM(C20:C21)/I2</f>
        <v>2864.5144054401039</v>
      </c>
    </row>
    <row r="20" spans="1:9">
      <c r="A20" s="9">
        <v>482102</v>
      </c>
      <c r="B20" s="9">
        <v>5634997</v>
      </c>
      <c r="C20" s="9">
        <v>1127</v>
      </c>
      <c r="D20" s="9">
        <v>509807</v>
      </c>
      <c r="E20" s="9" t="s">
        <v>221</v>
      </c>
      <c r="H20" s="9" t="s">
        <v>504</v>
      </c>
      <c r="I20" s="35">
        <f>SUM(C18:C19)/I2</f>
        <v>2634.4627303918055</v>
      </c>
    </row>
    <row r="21" spans="1:9">
      <c r="A21" s="9">
        <v>482102</v>
      </c>
      <c r="B21" s="9">
        <v>5627672</v>
      </c>
      <c r="C21" s="9">
        <v>1189</v>
      </c>
      <c r="D21" s="9">
        <v>506819</v>
      </c>
      <c r="E21" s="9" t="s">
        <v>347</v>
      </c>
      <c r="H21" s="9" t="s">
        <v>505</v>
      </c>
      <c r="I21" s="35">
        <f>SUM(C16:C17)/I2</f>
        <v>2248.5695980527239</v>
      </c>
    </row>
    <row r="22" spans="1:9">
      <c r="A22" s="9">
        <v>482102</v>
      </c>
      <c r="B22" s="9">
        <v>5618923</v>
      </c>
      <c r="C22" s="9">
        <v>1195</v>
      </c>
      <c r="D22" s="9">
        <v>503057</v>
      </c>
      <c r="E22" s="9" t="s">
        <v>318</v>
      </c>
      <c r="H22" s="9" t="s">
        <v>506</v>
      </c>
      <c r="I22" s="35">
        <f>SUM(C22)/I2</f>
        <v>1478.0201703371865</v>
      </c>
    </row>
    <row r="23" spans="1:9">
      <c r="A23" s="24">
        <v>482102</v>
      </c>
      <c r="B23" s="24">
        <v>5610337</v>
      </c>
      <c r="C23" s="24">
        <v>410</v>
      </c>
      <c r="D23" s="24">
        <v>599549</v>
      </c>
      <c r="E23" s="24" t="s">
        <v>251</v>
      </c>
    </row>
    <row r="24" spans="1:9">
      <c r="A24" s="24">
        <v>482102</v>
      </c>
      <c r="B24" s="24">
        <v>5607217</v>
      </c>
      <c r="C24" s="24">
        <v>1122</v>
      </c>
      <c r="D24" s="24">
        <v>598260</v>
      </c>
      <c r="E24" s="24" t="s">
        <v>255</v>
      </c>
    </row>
    <row r="25" spans="1:9">
      <c r="A25" s="24">
        <v>482102</v>
      </c>
      <c r="B25" s="24">
        <v>5599258</v>
      </c>
      <c r="C25" s="24">
        <v>1045</v>
      </c>
      <c r="D25" s="24">
        <v>595030</v>
      </c>
      <c r="E25" s="24" t="s">
        <v>332</v>
      </c>
    </row>
    <row r="26" spans="1:9">
      <c r="A26" s="24">
        <v>482102</v>
      </c>
      <c r="B26" s="24">
        <v>5593593</v>
      </c>
      <c r="C26" s="24">
        <v>926</v>
      </c>
      <c r="D26" s="24">
        <v>591994</v>
      </c>
      <c r="E26" s="24" t="s">
        <v>274</v>
      </c>
    </row>
    <row r="27" spans="1:9">
      <c r="A27" s="24">
        <v>482102</v>
      </c>
      <c r="B27" s="24">
        <v>5585527</v>
      </c>
      <c r="C27" s="24">
        <v>717</v>
      </c>
      <c r="D27" s="24">
        <v>589521</v>
      </c>
      <c r="E27" s="24" t="s">
        <v>282</v>
      </c>
      <c r="F27" s="26" t="s">
        <v>462</v>
      </c>
      <c r="G27" s="26">
        <f>SUM(C23:C31)/0.808514</f>
        <v>9528.5919600650086</v>
      </c>
    </row>
    <row r="28" spans="1:9">
      <c r="A28" s="24">
        <v>482102</v>
      </c>
      <c r="B28" s="24">
        <v>5580569</v>
      </c>
      <c r="C28" s="24">
        <v>584</v>
      </c>
      <c r="D28" s="24">
        <v>587502</v>
      </c>
      <c r="E28" s="24" t="s">
        <v>287</v>
      </c>
      <c r="H28" s="24" t="s">
        <v>507</v>
      </c>
      <c r="I28" s="36">
        <f>SUM(C27:C30)/I2</f>
        <v>3351.8281687144568</v>
      </c>
    </row>
    <row r="29" spans="1:9">
      <c r="A29" s="24">
        <v>482102</v>
      </c>
      <c r="B29" s="24">
        <v>5576682</v>
      </c>
      <c r="C29" s="24">
        <v>1408</v>
      </c>
      <c r="D29" s="24">
        <v>585924</v>
      </c>
      <c r="E29" s="24" t="s">
        <v>292</v>
      </c>
      <c r="H29" s="24" t="s">
        <v>508</v>
      </c>
      <c r="I29" s="36">
        <f>SUM(C25:C26)/I2</f>
        <v>2437.8056533343888</v>
      </c>
    </row>
    <row r="30" spans="1:9">
      <c r="A30" s="24">
        <v>482102</v>
      </c>
      <c r="B30" s="24">
        <v>5574574</v>
      </c>
      <c r="C30" s="24">
        <v>1</v>
      </c>
      <c r="D30" s="24">
        <v>584990</v>
      </c>
      <c r="E30" s="24" t="s">
        <v>294</v>
      </c>
      <c r="H30" s="24" t="s">
        <v>509</v>
      </c>
      <c r="I30" s="36">
        <f>SUM(C23:C24)/I2</f>
        <v>1894.8342267418993</v>
      </c>
    </row>
    <row r="31" spans="1:9">
      <c r="A31" s="24">
        <v>482102</v>
      </c>
      <c r="B31" s="24">
        <v>5564603</v>
      </c>
      <c r="C31" s="24">
        <v>1491</v>
      </c>
      <c r="D31" s="24">
        <v>580950</v>
      </c>
      <c r="E31" s="24" t="s">
        <v>305</v>
      </c>
      <c r="H31" s="24" t="s">
        <v>510</v>
      </c>
      <c r="I31" s="36">
        <f>SUM(C31)/I2</f>
        <v>1844.1239112742637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03BD-6C6F-46D2-A6DA-5BDD2C617955}">
  <dimension ref="A1:P122"/>
  <sheetViews>
    <sheetView workbookViewId="0">
      <selection activeCell="O4" sqref="O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9" max="9" width="12.75" customWidth="1"/>
    <col min="10" max="10" width="13.75" customWidth="1"/>
    <col min="11" max="11" width="11.625" bestFit="1" customWidth="1"/>
    <col min="15" max="15" width="11.6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2">
        <v>52150</v>
      </c>
      <c r="B2" s="2">
        <v>5773794</v>
      </c>
      <c r="C2" s="2">
        <v>293</v>
      </c>
      <c r="D2" s="2">
        <v>569729</v>
      </c>
      <c r="E2" s="2" t="s">
        <v>129</v>
      </c>
      <c r="I2">
        <v>0.80851399999999995</v>
      </c>
    </row>
    <row r="3" spans="1:16">
      <c r="A3" s="2">
        <v>52150</v>
      </c>
      <c r="B3" s="2">
        <v>5772703</v>
      </c>
      <c r="C3" s="2">
        <v>608</v>
      </c>
      <c r="D3" s="2">
        <v>569345</v>
      </c>
      <c r="E3" s="2" t="s">
        <v>127</v>
      </c>
      <c r="F3" s="18" t="s">
        <v>458</v>
      </c>
      <c r="G3" s="18">
        <f>SUM(C2:C6)/I2</f>
        <v>3131.67118936716</v>
      </c>
    </row>
    <row r="4" spans="1:16">
      <c r="A4" s="2">
        <v>52150</v>
      </c>
      <c r="B4" s="2">
        <v>5770400</v>
      </c>
      <c r="C4" s="2">
        <v>738</v>
      </c>
      <c r="D4" s="2">
        <v>568334</v>
      </c>
      <c r="E4" s="2" t="s">
        <v>122</v>
      </c>
      <c r="M4" s="16" t="s">
        <v>464</v>
      </c>
      <c r="N4" s="16"/>
      <c r="O4" s="27">
        <f>SUM(G28,G60,G84,G110)</f>
        <v>75145.266501260339</v>
      </c>
      <c r="P4" s="49" t="s">
        <v>521</v>
      </c>
    </row>
    <row r="5" spans="1:16">
      <c r="A5" s="2">
        <v>52150</v>
      </c>
      <c r="B5" s="2">
        <v>5768420</v>
      </c>
      <c r="C5" s="2">
        <v>368</v>
      </c>
      <c r="D5" s="2">
        <v>567453</v>
      </c>
      <c r="E5" s="2" t="s">
        <v>120</v>
      </c>
    </row>
    <row r="6" spans="1:16">
      <c r="A6" s="2">
        <v>52150</v>
      </c>
      <c r="B6" s="2">
        <v>5767436</v>
      </c>
      <c r="C6" s="2">
        <v>525</v>
      </c>
      <c r="D6" s="2">
        <v>567050</v>
      </c>
      <c r="E6" s="2" t="s">
        <v>118</v>
      </c>
    </row>
    <row r="7" spans="1:16">
      <c r="A7" s="5">
        <v>52150</v>
      </c>
      <c r="B7" s="5">
        <v>5766332</v>
      </c>
      <c r="C7" s="5">
        <v>530</v>
      </c>
      <c r="D7" s="5">
        <v>566590</v>
      </c>
      <c r="E7" s="5" t="s">
        <v>116</v>
      </c>
    </row>
    <row r="8" spans="1:16">
      <c r="A8" s="5">
        <v>52150</v>
      </c>
      <c r="B8" s="5">
        <v>5765025</v>
      </c>
      <c r="C8" s="5">
        <v>418</v>
      </c>
      <c r="D8" s="5">
        <v>566047</v>
      </c>
      <c r="E8" s="5" t="s">
        <v>112</v>
      </c>
    </row>
    <row r="9" spans="1:16">
      <c r="A9" s="5">
        <v>52150</v>
      </c>
      <c r="B9" s="5">
        <v>5764029</v>
      </c>
      <c r="C9" s="5">
        <v>736</v>
      </c>
      <c r="D9" s="5">
        <v>565633</v>
      </c>
      <c r="E9" s="5" t="s">
        <v>111</v>
      </c>
    </row>
    <row r="10" spans="1:16">
      <c r="A10" s="5">
        <v>52150</v>
      </c>
      <c r="B10" s="5">
        <v>5763076</v>
      </c>
      <c r="C10" s="5">
        <v>746</v>
      </c>
      <c r="D10" s="5">
        <v>565230</v>
      </c>
      <c r="E10" s="5" t="s">
        <v>110</v>
      </c>
    </row>
    <row r="11" spans="1:16">
      <c r="A11" s="5">
        <v>52150</v>
      </c>
      <c r="B11" s="5">
        <v>5762175</v>
      </c>
      <c r="C11" s="5">
        <v>737</v>
      </c>
      <c r="D11" s="5">
        <v>564844</v>
      </c>
      <c r="E11" s="5" t="s">
        <v>108</v>
      </c>
    </row>
    <row r="12" spans="1:16">
      <c r="A12" s="5">
        <v>52150</v>
      </c>
      <c r="B12" s="5">
        <v>5761173</v>
      </c>
      <c r="C12" s="5">
        <v>945</v>
      </c>
      <c r="D12" s="5">
        <v>564413</v>
      </c>
      <c r="E12" s="5" t="s">
        <v>106</v>
      </c>
    </row>
    <row r="13" spans="1:16">
      <c r="A13" s="5">
        <v>52150</v>
      </c>
      <c r="B13" s="5">
        <v>5759827</v>
      </c>
      <c r="C13" s="5">
        <v>913</v>
      </c>
      <c r="D13" s="5">
        <v>563831</v>
      </c>
      <c r="E13" s="5" t="s">
        <v>104</v>
      </c>
    </row>
    <row r="14" spans="1:16">
      <c r="A14" s="5">
        <v>52150</v>
      </c>
      <c r="B14" s="5">
        <v>5758187</v>
      </c>
      <c r="C14" s="5">
        <v>971</v>
      </c>
      <c r="D14" s="5">
        <v>563136</v>
      </c>
      <c r="E14" s="5" t="s">
        <v>101</v>
      </c>
    </row>
    <row r="15" spans="1:16">
      <c r="A15" s="5">
        <v>52150</v>
      </c>
      <c r="B15" s="5">
        <v>5756271</v>
      </c>
      <c r="C15" s="5">
        <v>901</v>
      </c>
      <c r="D15" s="5">
        <v>562345</v>
      </c>
      <c r="E15" s="5" t="s">
        <v>97</v>
      </c>
    </row>
    <row r="16" spans="1:16">
      <c r="A16" s="5">
        <v>52150</v>
      </c>
      <c r="B16" s="5">
        <v>5755386</v>
      </c>
      <c r="C16" s="5">
        <v>432</v>
      </c>
      <c r="D16" s="5">
        <v>561966</v>
      </c>
      <c r="E16" s="5" t="s">
        <v>95</v>
      </c>
    </row>
    <row r="17" spans="1:11">
      <c r="A17" s="5">
        <v>52150</v>
      </c>
      <c r="B17" s="5">
        <v>5754401</v>
      </c>
      <c r="C17" s="5">
        <v>624</v>
      </c>
      <c r="D17" s="5">
        <v>561508</v>
      </c>
      <c r="E17" s="5" t="s">
        <v>91</v>
      </c>
    </row>
    <row r="18" spans="1:11">
      <c r="A18" s="5">
        <v>52150</v>
      </c>
      <c r="B18" s="5">
        <v>5753082</v>
      </c>
      <c r="C18" s="5">
        <v>811</v>
      </c>
      <c r="D18" s="5">
        <v>561030</v>
      </c>
      <c r="E18" s="5" t="s">
        <v>89</v>
      </c>
    </row>
    <row r="19" spans="1:11">
      <c r="A19" s="5">
        <v>52150</v>
      </c>
      <c r="B19" s="5">
        <v>5751480</v>
      </c>
      <c r="C19" s="5">
        <v>645</v>
      </c>
      <c r="D19" s="5">
        <v>560316</v>
      </c>
      <c r="E19" s="5" t="s">
        <v>85</v>
      </c>
    </row>
    <row r="20" spans="1:11">
      <c r="A20" s="5">
        <v>52150</v>
      </c>
      <c r="B20" s="5">
        <v>5750097</v>
      </c>
      <c r="C20" s="5">
        <v>384</v>
      </c>
      <c r="D20" s="5">
        <v>559707</v>
      </c>
      <c r="E20" s="5" t="s">
        <v>82</v>
      </c>
    </row>
    <row r="21" spans="1:11">
      <c r="A21" s="5">
        <v>52150</v>
      </c>
      <c r="B21" s="5">
        <v>5749003</v>
      </c>
      <c r="C21" s="5">
        <v>797</v>
      </c>
      <c r="D21" s="5">
        <v>559257</v>
      </c>
      <c r="E21" s="5" t="s">
        <v>80</v>
      </c>
    </row>
    <row r="22" spans="1:11">
      <c r="A22" s="5">
        <v>52150</v>
      </c>
      <c r="B22" s="5">
        <v>5747276</v>
      </c>
      <c r="C22" s="5">
        <v>639</v>
      </c>
      <c r="D22" s="5">
        <v>558535</v>
      </c>
      <c r="E22" s="5" t="s">
        <v>76</v>
      </c>
    </row>
    <row r="23" spans="1:11">
      <c r="A23" s="5">
        <v>52150</v>
      </c>
      <c r="B23" s="5">
        <v>5745791</v>
      </c>
      <c r="C23" s="5">
        <v>664</v>
      </c>
      <c r="D23" s="5">
        <v>557917</v>
      </c>
      <c r="E23" s="5" t="s">
        <v>72</v>
      </c>
    </row>
    <row r="24" spans="1:11">
      <c r="A24" s="5">
        <v>52150</v>
      </c>
      <c r="B24" s="5">
        <v>5744015</v>
      </c>
      <c r="C24" s="5">
        <v>323</v>
      </c>
      <c r="D24" s="5">
        <v>557268</v>
      </c>
      <c r="E24" s="5" t="s">
        <v>70</v>
      </c>
    </row>
    <row r="25" spans="1:11">
      <c r="A25" s="5">
        <v>52150</v>
      </c>
      <c r="B25" s="5">
        <v>5743271</v>
      </c>
      <c r="C25" s="5">
        <v>904</v>
      </c>
      <c r="D25" s="5">
        <v>556954</v>
      </c>
      <c r="E25" s="5" t="s">
        <v>67</v>
      </c>
    </row>
    <row r="26" spans="1:11">
      <c r="A26" s="5">
        <v>52150</v>
      </c>
      <c r="B26" s="5">
        <v>5742182</v>
      </c>
      <c r="C26" s="5">
        <v>833</v>
      </c>
      <c r="D26" s="5">
        <v>556520</v>
      </c>
      <c r="E26" s="5" t="s">
        <v>64</v>
      </c>
    </row>
    <row r="27" spans="1:11">
      <c r="A27" s="5">
        <v>52150</v>
      </c>
      <c r="B27" s="5">
        <v>5741207</v>
      </c>
      <c r="C27" s="5">
        <v>445</v>
      </c>
      <c r="D27" s="5">
        <v>556080</v>
      </c>
      <c r="E27" s="5" t="s">
        <v>62</v>
      </c>
    </row>
    <row r="28" spans="1:11">
      <c r="A28" s="5">
        <v>52150</v>
      </c>
      <c r="B28" s="5">
        <v>5740194</v>
      </c>
      <c r="C28" s="5">
        <v>349</v>
      </c>
      <c r="D28" s="5">
        <v>555644</v>
      </c>
      <c r="E28" s="5" t="s">
        <v>60</v>
      </c>
      <c r="F28" s="19" t="s">
        <v>459</v>
      </c>
      <c r="G28" s="19">
        <f>SUM(C7:C44)/I2</f>
        <v>30823.213945584124</v>
      </c>
      <c r="J28" s="5" t="s">
        <v>495</v>
      </c>
      <c r="K28" s="37">
        <f>SUM(C29:C36)/I2</f>
        <v>7527.3897545373366</v>
      </c>
    </row>
    <row r="29" spans="1:11">
      <c r="A29" s="5">
        <v>52150</v>
      </c>
      <c r="B29" s="5">
        <v>5739163</v>
      </c>
      <c r="C29" s="5">
        <v>755</v>
      </c>
      <c r="D29" s="5">
        <v>555222</v>
      </c>
      <c r="E29" s="5" t="s">
        <v>57</v>
      </c>
      <c r="J29" s="5" t="s">
        <v>496</v>
      </c>
      <c r="K29" s="37">
        <f>SUM(C19:C28)/I2</f>
        <v>7399.995547386935</v>
      </c>
    </row>
    <row r="30" spans="1:11">
      <c r="A30" s="5">
        <v>52150</v>
      </c>
      <c r="B30" s="5">
        <v>5737082</v>
      </c>
      <c r="C30" s="5">
        <v>649</v>
      </c>
      <c r="D30" s="5">
        <v>554359</v>
      </c>
      <c r="E30" s="5" t="s">
        <v>52</v>
      </c>
      <c r="J30" s="5" t="s">
        <v>497</v>
      </c>
      <c r="K30" s="37">
        <f>SUM(C8:C18)/I2</f>
        <v>10184.115550256396</v>
      </c>
    </row>
    <row r="31" spans="1:11">
      <c r="A31" s="5">
        <v>52150</v>
      </c>
      <c r="B31" s="5">
        <v>5735707</v>
      </c>
      <c r="C31" s="5">
        <v>768</v>
      </c>
      <c r="D31" s="5">
        <v>553723</v>
      </c>
      <c r="E31" s="5" t="s">
        <v>49</v>
      </c>
      <c r="J31" s="5" t="s">
        <v>498</v>
      </c>
      <c r="K31" s="37">
        <f>SUM(C7,C37:C44)/I2</f>
        <v>5711.713093403454</v>
      </c>
    </row>
    <row r="32" spans="1:11">
      <c r="A32" s="5">
        <v>52150</v>
      </c>
      <c r="B32" s="5">
        <v>5733396</v>
      </c>
      <c r="C32" s="5">
        <v>964</v>
      </c>
      <c r="D32" s="5">
        <v>552755</v>
      </c>
      <c r="E32" s="5" t="s">
        <v>43</v>
      </c>
    </row>
    <row r="33" spans="1:5">
      <c r="A33" s="5">
        <v>52150</v>
      </c>
      <c r="B33" s="5">
        <v>5731685</v>
      </c>
      <c r="C33" s="5">
        <v>543</v>
      </c>
      <c r="D33" s="5">
        <v>552006</v>
      </c>
      <c r="E33" s="5" t="s">
        <v>37</v>
      </c>
    </row>
    <row r="34" spans="1:5">
      <c r="A34" s="5">
        <v>52150</v>
      </c>
      <c r="B34" s="5">
        <v>5730665</v>
      </c>
      <c r="C34" s="5">
        <v>934</v>
      </c>
      <c r="D34" s="5">
        <v>551545</v>
      </c>
      <c r="E34" s="5" t="s">
        <v>34</v>
      </c>
    </row>
    <row r="35" spans="1:5">
      <c r="A35" s="5">
        <v>52150</v>
      </c>
      <c r="B35" s="5">
        <v>5729178</v>
      </c>
      <c r="C35" s="5">
        <v>1008</v>
      </c>
      <c r="D35" s="5">
        <v>550889</v>
      </c>
      <c r="E35" s="5" t="s">
        <v>28</v>
      </c>
    </row>
    <row r="36" spans="1:5">
      <c r="A36" s="5">
        <v>52150</v>
      </c>
      <c r="B36" s="5">
        <v>5727513</v>
      </c>
      <c r="C36" s="5">
        <v>465</v>
      </c>
      <c r="D36" s="5">
        <v>550119</v>
      </c>
      <c r="E36" s="5" t="s">
        <v>16</v>
      </c>
    </row>
    <row r="37" spans="1:5">
      <c r="A37" s="5">
        <v>52150</v>
      </c>
      <c r="B37" s="5">
        <v>5726578</v>
      </c>
      <c r="C37" s="5">
        <v>893</v>
      </c>
      <c r="D37" s="5">
        <v>549671</v>
      </c>
      <c r="E37" s="5" t="s">
        <v>23</v>
      </c>
    </row>
    <row r="38" spans="1:5">
      <c r="A38" s="5">
        <v>52150</v>
      </c>
      <c r="B38" s="5">
        <v>5724476</v>
      </c>
      <c r="C38" s="5">
        <v>739</v>
      </c>
      <c r="D38" s="5">
        <v>548729</v>
      </c>
      <c r="E38" s="5" t="s">
        <v>10</v>
      </c>
    </row>
    <row r="39" spans="1:5">
      <c r="A39" s="5">
        <v>52150</v>
      </c>
      <c r="B39" s="5">
        <v>5722417</v>
      </c>
      <c r="C39" s="5">
        <v>369</v>
      </c>
      <c r="D39" s="5">
        <v>547836</v>
      </c>
      <c r="E39" s="5" t="s">
        <v>15</v>
      </c>
    </row>
    <row r="40" spans="1:5">
      <c r="A40" s="5">
        <v>52150</v>
      </c>
      <c r="B40" s="5">
        <v>5721464</v>
      </c>
      <c r="C40" s="5">
        <v>328</v>
      </c>
      <c r="D40" s="5">
        <v>547409</v>
      </c>
      <c r="E40" s="5" t="s">
        <v>12</v>
      </c>
    </row>
    <row r="41" spans="1:5">
      <c r="A41" s="5">
        <v>52150</v>
      </c>
      <c r="B41" s="5">
        <v>5720556</v>
      </c>
      <c r="C41" s="5">
        <v>350</v>
      </c>
      <c r="D41" s="5">
        <v>546995</v>
      </c>
      <c r="E41" s="5" t="s">
        <v>8</v>
      </c>
    </row>
    <row r="42" spans="1:5">
      <c r="A42" s="5">
        <v>52150</v>
      </c>
      <c r="B42" s="5">
        <v>5719568</v>
      </c>
      <c r="C42" s="5">
        <v>406</v>
      </c>
      <c r="D42" s="5">
        <v>546554</v>
      </c>
      <c r="E42" s="5" t="s">
        <v>6</v>
      </c>
    </row>
    <row r="43" spans="1:5">
      <c r="A43" s="5">
        <v>52150</v>
      </c>
      <c r="B43" s="5">
        <v>5718464</v>
      </c>
      <c r="C43" s="5">
        <v>397</v>
      </c>
      <c r="D43" s="5">
        <v>546076</v>
      </c>
      <c r="E43" s="5" t="s">
        <v>5</v>
      </c>
    </row>
    <row r="44" spans="1:5">
      <c r="A44" s="5">
        <v>52150</v>
      </c>
      <c r="B44" s="5">
        <v>5717495</v>
      </c>
      <c r="C44" s="5">
        <v>606</v>
      </c>
      <c r="D44" s="5">
        <v>545649</v>
      </c>
      <c r="E44" s="5" t="s">
        <v>3</v>
      </c>
    </row>
    <row r="45" spans="1:5">
      <c r="A45" s="7">
        <v>52150</v>
      </c>
      <c r="B45" s="7">
        <v>5715672</v>
      </c>
      <c r="C45" s="7">
        <v>399</v>
      </c>
      <c r="D45" s="7">
        <v>544811</v>
      </c>
      <c r="E45" s="7" t="s">
        <v>136</v>
      </c>
    </row>
    <row r="46" spans="1:5">
      <c r="A46" s="7">
        <v>52150</v>
      </c>
      <c r="B46" s="7">
        <v>5714135</v>
      </c>
      <c r="C46" s="7">
        <v>450</v>
      </c>
      <c r="D46" s="7">
        <v>544112</v>
      </c>
      <c r="E46" s="7" t="s">
        <v>138</v>
      </c>
    </row>
    <row r="47" spans="1:5">
      <c r="A47" s="7">
        <v>52150</v>
      </c>
      <c r="B47" s="7">
        <v>5713182</v>
      </c>
      <c r="C47" s="7">
        <v>445</v>
      </c>
      <c r="D47" s="7">
        <v>543706</v>
      </c>
      <c r="E47" s="7" t="s">
        <v>139</v>
      </c>
    </row>
    <row r="48" spans="1:5">
      <c r="A48" s="7">
        <v>52150</v>
      </c>
      <c r="B48" s="7">
        <v>5711376</v>
      </c>
      <c r="C48" s="7">
        <v>426</v>
      </c>
      <c r="D48" s="7">
        <v>542890</v>
      </c>
      <c r="E48" s="7" t="s">
        <v>141</v>
      </c>
    </row>
    <row r="49" spans="1:11">
      <c r="A49" s="7">
        <v>52150</v>
      </c>
      <c r="B49" s="7">
        <v>5709451</v>
      </c>
      <c r="C49" s="7">
        <v>420</v>
      </c>
      <c r="D49" s="7">
        <v>542061</v>
      </c>
      <c r="E49" s="7" t="s">
        <v>143</v>
      </c>
    </row>
    <row r="50" spans="1:11">
      <c r="A50" s="7">
        <v>52150</v>
      </c>
      <c r="B50" s="7">
        <v>5707562</v>
      </c>
      <c r="C50" s="7">
        <v>441</v>
      </c>
      <c r="D50" s="7">
        <v>541217</v>
      </c>
      <c r="E50" s="7" t="s">
        <v>145</v>
      </c>
    </row>
    <row r="51" spans="1:11">
      <c r="A51" s="7">
        <v>52150</v>
      </c>
      <c r="B51" s="7">
        <v>5705598</v>
      </c>
      <c r="C51" s="7">
        <v>308</v>
      </c>
      <c r="D51" s="7">
        <v>540359</v>
      </c>
      <c r="E51" s="7" t="s">
        <v>147</v>
      </c>
    </row>
    <row r="52" spans="1:11">
      <c r="A52" s="7">
        <v>52150</v>
      </c>
      <c r="B52" s="7">
        <v>5704538</v>
      </c>
      <c r="C52" s="7">
        <v>435</v>
      </c>
      <c r="D52" s="7">
        <v>539881</v>
      </c>
      <c r="E52" s="7" t="s">
        <v>148</v>
      </c>
    </row>
    <row r="53" spans="1:11">
      <c r="A53" s="7">
        <v>52150</v>
      </c>
      <c r="B53" s="7">
        <v>5702473</v>
      </c>
      <c r="C53" s="7">
        <v>483</v>
      </c>
      <c r="D53" s="7">
        <v>538963</v>
      </c>
      <c r="E53" s="7" t="s">
        <v>150</v>
      </c>
      <c r="J53" s="7" t="s">
        <v>499</v>
      </c>
      <c r="K53" s="33">
        <f>SUM(C60:C65)/I2</f>
        <v>4033.3253351209751</v>
      </c>
    </row>
    <row r="54" spans="1:11">
      <c r="A54" s="7">
        <v>52150</v>
      </c>
      <c r="B54" s="7">
        <v>5700514</v>
      </c>
      <c r="C54" s="7">
        <v>503</v>
      </c>
      <c r="D54" s="7">
        <v>538121</v>
      </c>
      <c r="E54" s="7" t="s">
        <v>152</v>
      </c>
      <c r="J54" s="7" t="s">
        <v>500</v>
      </c>
      <c r="K54" s="33">
        <f>SUM(C54:C59)/I2</f>
        <v>3445.8277778739762</v>
      </c>
    </row>
    <row r="55" spans="1:11">
      <c r="A55" s="7">
        <v>52150</v>
      </c>
      <c r="B55" s="7">
        <v>5698605</v>
      </c>
      <c r="C55" s="7">
        <v>520</v>
      </c>
      <c r="D55" s="7">
        <v>537216</v>
      </c>
      <c r="E55" s="7" t="s">
        <v>154</v>
      </c>
      <c r="J55" s="7" t="s">
        <v>501</v>
      </c>
      <c r="K55" s="33">
        <f>SUM(C46:C53)/I2</f>
        <v>4215.1403686268886</v>
      </c>
    </row>
    <row r="56" spans="1:11">
      <c r="A56" s="7">
        <v>52150</v>
      </c>
      <c r="B56" s="7">
        <v>5696764</v>
      </c>
      <c r="C56" s="7">
        <v>422</v>
      </c>
      <c r="D56" s="7">
        <v>536451</v>
      </c>
      <c r="E56" s="7" t="s">
        <v>156</v>
      </c>
      <c r="J56" s="7" t="s">
        <v>502</v>
      </c>
      <c r="K56" s="33">
        <f>SUM(C45,C66:C70)/I2</f>
        <v>3965.299302176586</v>
      </c>
    </row>
    <row r="57" spans="1:11">
      <c r="A57" s="7">
        <v>52150</v>
      </c>
      <c r="B57" s="7">
        <v>5694778</v>
      </c>
      <c r="C57" s="7">
        <v>265</v>
      </c>
      <c r="D57" s="7">
        <v>535564</v>
      </c>
      <c r="E57" s="7" t="s">
        <v>158</v>
      </c>
    </row>
    <row r="58" spans="1:11">
      <c r="A58" s="7">
        <v>52150</v>
      </c>
      <c r="B58" s="7">
        <v>5692851</v>
      </c>
      <c r="C58" s="7">
        <v>719</v>
      </c>
      <c r="D58" s="7">
        <v>534716</v>
      </c>
      <c r="E58" s="7" t="s">
        <v>160</v>
      </c>
    </row>
    <row r="59" spans="1:11">
      <c r="A59" s="7">
        <v>52150</v>
      </c>
      <c r="B59" s="7">
        <v>5689721</v>
      </c>
      <c r="C59" s="7">
        <v>357</v>
      </c>
      <c r="D59" s="7">
        <v>533303</v>
      </c>
      <c r="E59" s="7" t="s">
        <v>163</v>
      </c>
    </row>
    <row r="60" spans="1:11">
      <c r="A60" s="7">
        <v>52150</v>
      </c>
      <c r="B60" s="7">
        <v>5687598</v>
      </c>
      <c r="C60" s="7">
        <v>779</v>
      </c>
      <c r="D60" s="7">
        <v>532374</v>
      </c>
      <c r="E60" s="7" t="s">
        <v>165</v>
      </c>
      <c r="F60" s="20" t="s">
        <v>460</v>
      </c>
      <c r="G60" s="20">
        <f>SUM(C45:C70)/I2</f>
        <v>15659.592783798425</v>
      </c>
    </row>
    <row r="61" spans="1:11">
      <c r="A61" s="7">
        <v>52150</v>
      </c>
      <c r="B61" s="7">
        <v>5684652</v>
      </c>
      <c r="C61" s="7">
        <v>387</v>
      </c>
      <c r="D61" s="7">
        <v>531020</v>
      </c>
      <c r="E61" s="7" t="s">
        <v>168</v>
      </c>
    </row>
    <row r="62" spans="1:11">
      <c r="A62" s="7">
        <v>52150</v>
      </c>
      <c r="B62" s="7">
        <v>5682584</v>
      </c>
      <c r="C62" s="7">
        <v>510</v>
      </c>
      <c r="D62" s="7">
        <v>530140</v>
      </c>
      <c r="E62" s="7" t="s">
        <v>170</v>
      </c>
    </row>
    <row r="63" spans="1:11">
      <c r="A63" s="7">
        <v>52150</v>
      </c>
      <c r="B63" s="7">
        <v>5680620</v>
      </c>
      <c r="C63" s="7">
        <v>507</v>
      </c>
      <c r="D63" s="7">
        <v>529257</v>
      </c>
      <c r="E63" s="7" t="s">
        <v>172</v>
      </c>
    </row>
    <row r="64" spans="1:11">
      <c r="A64" s="7">
        <v>52150</v>
      </c>
      <c r="B64" s="7">
        <v>5678550</v>
      </c>
      <c r="C64" s="7">
        <v>505</v>
      </c>
      <c r="D64" s="7">
        <v>528334</v>
      </c>
      <c r="E64" s="7" t="s">
        <v>174</v>
      </c>
    </row>
    <row r="65" spans="1:11">
      <c r="A65" s="7">
        <v>52150</v>
      </c>
      <c r="B65" s="7">
        <v>5676653</v>
      </c>
      <c r="C65" s="7">
        <v>573</v>
      </c>
      <c r="D65" s="7">
        <v>527511</v>
      </c>
      <c r="E65" s="7" t="s">
        <v>176</v>
      </c>
    </row>
    <row r="66" spans="1:11">
      <c r="A66" s="7">
        <v>52150</v>
      </c>
      <c r="B66" s="7">
        <v>5674575</v>
      </c>
      <c r="C66" s="7">
        <v>492</v>
      </c>
      <c r="D66" s="7">
        <v>526583</v>
      </c>
      <c r="E66" s="7" t="s">
        <v>178</v>
      </c>
    </row>
    <row r="67" spans="1:11">
      <c r="A67" s="7">
        <v>52150</v>
      </c>
      <c r="B67" s="7">
        <v>5672495</v>
      </c>
      <c r="C67" s="7">
        <v>739</v>
      </c>
      <c r="D67" s="7">
        <v>525636</v>
      </c>
      <c r="E67" s="7" t="s">
        <v>180</v>
      </c>
    </row>
    <row r="68" spans="1:11">
      <c r="A68" s="7">
        <v>52150</v>
      </c>
      <c r="B68" s="7">
        <v>5669586</v>
      </c>
      <c r="C68" s="7">
        <v>434</v>
      </c>
      <c r="D68" s="7">
        <v>524378</v>
      </c>
      <c r="E68" s="7" t="s">
        <v>184</v>
      </c>
    </row>
    <row r="69" spans="1:11">
      <c r="A69" s="7">
        <v>52150</v>
      </c>
      <c r="B69" s="7">
        <v>5667668</v>
      </c>
      <c r="C69" s="7">
        <v>661</v>
      </c>
      <c r="D69" s="7">
        <v>523583</v>
      </c>
      <c r="E69" s="7" t="s">
        <v>186</v>
      </c>
    </row>
    <row r="70" spans="1:11">
      <c r="A70" s="7">
        <v>52150</v>
      </c>
      <c r="B70" s="7">
        <v>5664551</v>
      </c>
      <c r="C70" s="7">
        <v>481</v>
      </c>
      <c r="D70" s="7">
        <v>522308</v>
      </c>
      <c r="E70" s="7" t="s">
        <v>189</v>
      </c>
    </row>
    <row r="71" spans="1:11">
      <c r="A71" s="9">
        <v>52150</v>
      </c>
      <c r="B71" s="9">
        <v>5663237</v>
      </c>
      <c r="C71" s="9">
        <v>437</v>
      </c>
      <c r="D71" s="9">
        <v>521801</v>
      </c>
      <c r="E71" s="9" t="s">
        <v>191</v>
      </c>
    </row>
    <row r="72" spans="1:11">
      <c r="A72" s="9">
        <v>52150</v>
      </c>
      <c r="B72" s="9">
        <v>5661127</v>
      </c>
      <c r="C72" s="9">
        <v>432</v>
      </c>
      <c r="D72" s="9">
        <v>520941</v>
      </c>
      <c r="E72" s="9" t="s">
        <v>193</v>
      </c>
    </row>
    <row r="73" spans="1:11">
      <c r="A73" s="9">
        <v>52150</v>
      </c>
      <c r="B73" s="9">
        <v>5659186</v>
      </c>
      <c r="C73" s="9">
        <v>108</v>
      </c>
      <c r="D73" s="9">
        <v>520101</v>
      </c>
      <c r="E73" s="9" t="s">
        <v>195</v>
      </c>
    </row>
    <row r="74" spans="1:11">
      <c r="A74" s="9">
        <v>52150</v>
      </c>
      <c r="B74" s="9">
        <v>5657871</v>
      </c>
      <c r="C74" s="9">
        <v>1122</v>
      </c>
      <c r="D74" s="9">
        <v>519925</v>
      </c>
      <c r="E74" s="9" t="s">
        <v>348</v>
      </c>
    </row>
    <row r="75" spans="1:11">
      <c r="A75" s="9">
        <v>52150</v>
      </c>
      <c r="B75" s="9">
        <v>5657221</v>
      </c>
      <c r="C75" s="9">
        <v>408</v>
      </c>
      <c r="D75" s="9">
        <v>519306</v>
      </c>
      <c r="E75" s="9" t="s">
        <v>197</v>
      </c>
    </row>
    <row r="76" spans="1:11">
      <c r="A76" s="9">
        <v>52150</v>
      </c>
      <c r="B76" s="9">
        <v>5655392</v>
      </c>
      <c r="C76" s="9">
        <v>510</v>
      </c>
      <c r="D76" s="9">
        <v>518516</v>
      </c>
      <c r="E76" s="9" t="s">
        <v>199</v>
      </c>
    </row>
    <row r="77" spans="1:11">
      <c r="A77" s="9">
        <v>52150</v>
      </c>
      <c r="B77" s="9">
        <v>5653607</v>
      </c>
      <c r="C77" s="9">
        <v>266</v>
      </c>
      <c r="D77" s="9">
        <v>517733</v>
      </c>
      <c r="E77" s="9" t="s">
        <v>201</v>
      </c>
    </row>
    <row r="78" spans="1:11">
      <c r="A78" s="9">
        <v>52150</v>
      </c>
      <c r="B78" s="9">
        <v>5652478</v>
      </c>
      <c r="C78" s="9">
        <v>387</v>
      </c>
      <c r="D78" s="9">
        <v>517142</v>
      </c>
      <c r="E78" s="9" t="s">
        <v>202</v>
      </c>
      <c r="J78" s="9" t="s">
        <v>503</v>
      </c>
      <c r="K78" s="35">
        <f>SUM(C84:C90)/I2</f>
        <v>4124.8512703552442</v>
      </c>
    </row>
    <row r="79" spans="1:11">
      <c r="A79" s="9">
        <v>52150</v>
      </c>
      <c r="B79" s="9">
        <v>5650522</v>
      </c>
      <c r="C79" s="9">
        <v>480</v>
      </c>
      <c r="D79" s="9">
        <v>516421</v>
      </c>
      <c r="E79" s="9" t="s">
        <v>204</v>
      </c>
      <c r="J79" s="9" t="s">
        <v>504</v>
      </c>
      <c r="K79" s="35">
        <f>SUM(C79:C83)/I2</f>
        <v>3119.3028197409076</v>
      </c>
    </row>
    <row r="80" spans="1:11">
      <c r="A80" s="9">
        <v>52150</v>
      </c>
      <c r="B80" s="9">
        <v>5648906</v>
      </c>
      <c r="C80" s="9">
        <v>551</v>
      </c>
      <c r="D80" s="9">
        <v>515727</v>
      </c>
      <c r="E80" s="9" t="s">
        <v>349</v>
      </c>
      <c r="J80" s="9" t="s">
        <v>505</v>
      </c>
      <c r="K80" s="35">
        <f>SUM(C71:C78)/I2</f>
        <v>4539.1916528347065</v>
      </c>
    </row>
    <row r="81" spans="1:11">
      <c r="A81" s="9">
        <v>52150</v>
      </c>
      <c r="B81" s="9">
        <v>5644836</v>
      </c>
      <c r="C81" s="9">
        <v>594</v>
      </c>
      <c r="D81" s="9">
        <v>514018</v>
      </c>
      <c r="E81" s="9" t="s">
        <v>210</v>
      </c>
      <c r="J81" s="9" t="s">
        <v>506</v>
      </c>
      <c r="K81" s="35">
        <f>SUM(C91:C94)/I2</f>
        <v>2718.5676438503233</v>
      </c>
    </row>
    <row r="82" spans="1:11">
      <c r="A82" s="9">
        <v>52150</v>
      </c>
      <c r="B82" s="9">
        <v>5642875</v>
      </c>
      <c r="C82" s="9">
        <v>524</v>
      </c>
      <c r="D82" s="9">
        <v>513154</v>
      </c>
      <c r="E82" s="9" t="s">
        <v>212</v>
      </c>
    </row>
    <row r="83" spans="1:11">
      <c r="A83" s="9">
        <v>52150</v>
      </c>
      <c r="B83" s="9">
        <v>5641284</v>
      </c>
      <c r="C83" s="9">
        <v>373</v>
      </c>
      <c r="D83" s="9">
        <v>512408</v>
      </c>
      <c r="E83" s="9" t="s">
        <v>313</v>
      </c>
    </row>
    <row r="84" spans="1:11">
      <c r="A84" s="9">
        <v>52150</v>
      </c>
      <c r="B84" s="9">
        <v>5637154</v>
      </c>
      <c r="C84" s="9">
        <v>431</v>
      </c>
      <c r="D84" s="9">
        <v>510769</v>
      </c>
      <c r="E84" s="9" t="s">
        <v>341</v>
      </c>
      <c r="F84" s="22" t="s">
        <v>461</v>
      </c>
      <c r="G84" s="22">
        <f>SUM(C71:C94)/I2</f>
        <v>14501.913386781182</v>
      </c>
    </row>
    <row r="85" spans="1:11">
      <c r="A85" s="9">
        <v>52150</v>
      </c>
      <c r="B85" s="9">
        <v>5634991</v>
      </c>
      <c r="C85" s="9">
        <v>518</v>
      </c>
      <c r="D85" s="9">
        <v>509807</v>
      </c>
      <c r="E85" s="9" t="s">
        <v>221</v>
      </c>
    </row>
    <row r="86" spans="1:11">
      <c r="A86" s="9">
        <v>52150</v>
      </c>
      <c r="B86" s="9">
        <v>5633376</v>
      </c>
      <c r="C86" s="9">
        <v>547</v>
      </c>
      <c r="D86" s="9">
        <v>509148</v>
      </c>
      <c r="E86" s="9" t="s">
        <v>342</v>
      </c>
    </row>
    <row r="87" spans="1:11">
      <c r="A87" s="9">
        <v>52150</v>
      </c>
      <c r="B87" s="9">
        <v>5631382</v>
      </c>
      <c r="C87" s="9">
        <v>231</v>
      </c>
      <c r="D87" s="9">
        <v>508326</v>
      </c>
      <c r="E87" s="9" t="s">
        <v>226</v>
      </c>
    </row>
    <row r="88" spans="1:11">
      <c r="A88" s="9">
        <v>52150</v>
      </c>
      <c r="B88" s="9">
        <v>5630335</v>
      </c>
      <c r="C88" s="9">
        <v>492</v>
      </c>
      <c r="D88" s="9">
        <v>507927</v>
      </c>
      <c r="E88" s="9" t="s">
        <v>350</v>
      </c>
    </row>
    <row r="89" spans="1:11">
      <c r="A89" s="9">
        <v>52150</v>
      </c>
      <c r="B89" s="9">
        <v>5628358</v>
      </c>
      <c r="C89" s="9">
        <v>529</v>
      </c>
      <c r="D89" s="9">
        <v>507109</v>
      </c>
      <c r="E89" s="9" t="s">
        <v>351</v>
      </c>
    </row>
    <row r="90" spans="1:11">
      <c r="A90" s="9">
        <v>52150</v>
      </c>
      <c r="B90" s="9">
        <v>5626657</v>
      </c>
      <c r="C90" s="9">
        <v>587</v>
      </c>
      <c r="D90" s="9">
        <v>506387</v>
      </c>
      <c r="E90" s="9" t="s">
        <v>344</v>
      </c>
    </row>
    <row r="91" spans="1:11">
      <c r="A91" s="9">
        <v>52150</v>
      </c>
      <c r="B91" s="9">
        <v>5624460</v>
      </c>
      <c r="C91" s="9">
        <v>611</v>
      </c>
      <c r="D91" s="9">
        <v>505448</v>
      </c>
      <c r="E91" s="9" t="s">
        <v>236</v>
      </c>
    </row>
    <row r="92" spans="1:11">
      <c r="A92" s="9">
        <v>52150</v>
      </c>
      <c r="B92" s="9">
        <v>5621938</v>
      </c>
      <c r="C92" s="9">
        <v>512</v>
      </c>
      <c r="D92" s="9">
        <v>504322</v>
      </c>
      <c r="E92" s="9" t="s">
        <v>317</v>
      </c>
    </row>
    <row r="93" spans="1:11">
      <c r="A93" s="9">
        <v>52150</v>
      </c>
      <c r="B93" s="9">
        <v>5618919</v>
      </c>
      <c r="C93" s="9">
        <v>635</v>
      </c>
      <c r="D93" s="9">
        <v>503057</v>
      </c>
      <c r="E93" s="9" t="s">
        <v>318</v>
      </c>
    </row>
    <row r="94" spans="1:11">
      <c r="A94" s="9">
        <v>52150</v>
      </c>
      <c r="B94" s="9">
        <v>5616572</v>
      </c>
      <c r="C94" s="9">
        <v>440</v>
      </c>
      <c r="D94" s="9">
        <v>501998</v>
      </c>
      <c r="E94" s="9" t="s">
        <v>244</v>
      </c>
    </row>
    <row r="95" spans="1:11">
      <c r="A95" s="24">
        <v>52150</v>
      </c>
      <c r="B95" s="24">
        <v>5614101</v>
      </c>
      <c r="C95" s="24">
        <v>305</v>
      </c>
      <c r="D95" s="24">
        <v>501127</v>
      </c>
      <c r="E95" s="24" t="s">
        <v>321</v>
      </c>
    </row>
    <row r="96" spans="1:11">
      <c r="A96" s="24">
        <v>52150</v>
      </c>
      <c r="B96" s="24">
        <v>5611252</v>
      </c>
      <c r="C96" s="24">
        <v>434</v>
      </c>
      <c r="D96" s="24">
        <v>599966</v>
      </c>
      <c r="E96" s="24" t="s">
        <v>324</v>
      </c>
    </row>
    <row r="97" spans="1:11">
      <c r="A97" s="24">
        <v>52150</v>
      </c>
      <c r="B97" s="24">
        <v>5609231</v>
      </c>
      <c r="C97" s="24">
        <v>499</v>
      </c>
      <c r="D97" s="24">
        <v>599110</v>
      </c>
      <c r="E97" s="24" t="s">
        <v>325</v>
      </c>
    </row>
    <row r="98" spans="1:11">
      <c r="A98" s="24">
        <v>52150</v>
      </c>
      <c r="B98" s="24">
        <v>5606324</v>
      </c>
      <c r="C98" s="24">
        <v>322</v>
      </c>
      <c r="D98" s="24">
        <v>597866</v>
      </c>
      <c r="E98" s="24" t="s">
        <v>257</v>
      </c>
    </row>
    <row r="99" spans="1:11">
      <c r="A99" s="24">
        <v>52150</v>
      </c>
      <c r="B99" s="24">
        <v>5605346</v>
      </c>
      <c r="C99" s="24">
        <v>414</v>
      </c>
      <c r="D99" s="24">
        <v>597448</v>
      </c>
      <c r="E99" s="24" t="s">
        <v>327</v>
      </c>
    </row>
    <row r="100" spans="1:11">
      <c r="A100" s="24">
        <v>52150</v>
      </c>
      <c r="B100" s="24">
        <v>5603295</v>
      </c>
      <c r="C100" s="24">
        <v>563</v>
      </c>
      <c r="D100" s="24">
        <v>596612</v>
      </c>
      <c r="E100" s="24" t="s">
        <v>329</v>
      </c>
    </row>
    <row r="101" spans="1:11">
      <c r="A101" s="24">
        <v>52150</v>
      </c>
      <c r="B101" s="24">
        <v>5600374</v>
      </c>
      <c r="C101" s="24">
        <v>492</v>
      </c>
      <c r="D101" s="24">
        <v>595517</v>
      </c>
      <c r="E101" s="24" t="s">
        <v>264</v>
      </c>
    </row>
    <row r="102" spans="1:11">
      <c r="A102" s="24">
        <v>52150</v>
      </c>
      <c r="B102" s="24">
        <v>5598306</v>
      </c>
      <c r="C102" s="24">
        <v>304</v>
      </c>
      <c r="D102" s="24">
        <v>594636</v>
      </c>
      <c r="E102" s="24" t="s">
        <v>267</v>
      </c>
    </row>
    <row r="103" spans="1:11">
      <c r="A103" s="24">
        <v>52150</v>
      </c>
      <c r="B103" s="24">
        <v>5596230</v>
      </c>
      <c r="C103" s="24">
        <v>564</v>
      </c>
      <c r="D103" s="24">
        <v>593830</v>
      </c>
      <c r="E103" s="24" t="s">
        <v>269</v>
      </c>
    </row>
    <row r="104" spans="1:11">
      <c r="A104" s="24">
        <v>52150</v>
      </c>
      <c r="B104" s="24">
        <v>5594591</v>
      </c>
      <c r="C104" s="24">
        <v>165</v>
      </c>
      <c r="D104" s="24">
        <v>593191</v>
      </c>
      <c r="E104" s="24" t="s">
        <v>333</v>
      </c>
      <c r="J104" s="24" t="s">
        <v>507</v>
      </c>
      <c r="K104" s="36">
        <f>SUM(C110:C118)/I2</f>
        <v>4032.0884981583499</v>
      </c>
    </row>
    <row r="105" spans="1:11">
      <c r="A105" s="24">
        <v>52150</v>
      </c>
      <c r="B105" s="24">
        <v>5593777</v>
      </c>
      <c r="C105" s="24">
        <v>499</v>
      </c>
      <c r="D105" s="24">
        <v>592854</v>
      </c>
      <c r="E105" s="24" t="s">
        <v>334</v>
      </c>
      <c r="J105" s="24" t="s">
        <v>508</v>
      </c>
      <c r="K105" s="36">
        <f>SUM(C102:C109)/I2</f>
        <v>3716.6950726889086</v>
      </c>
    </row>
    <row r="106" spans="1:11">
      <c r="A106" s="24">
        <v>52150</v>
      </c>
      <c r="B106" s="24">
        <v>5593594</v>
      </c>
      <c r="C106" s="24">
        <v>261</v>
      </c>
      <c r="D106" s="24">
        <v>591994</v>
      </c>
      <c r="E106" s="24" t="s">
        <v>274</v>
      </c>
      <c r="J106" s="24" t="s">
        <v>509</v>
      </c>
      <c r="K106" s="36">
        <f>SUM(C96:C101)/I2</f>
        <v>3369.1438861912102</v>
      </c>
    </row>
    <row r="107" spans="1:11">
      <c r="A107" s="24">
        <v>52150</v>
      </c>
      <c r="B107" s="24">
        <v>5590685</v>
      </c>
      <c r="C107" s="24">
        <v>113</v>
      </c>
      <c r="D107" s="24">
        <v>591656</v>
      </c>
      <c r="E107" s="24" t="s">
        <v>275</v>
      </c>
      <c r="J107" s="24" t="s">
        <v>510</v>
      </c>
      <c r="K107" s="36">
        <f>SUM(C95,C119:C122)/I2</f>
        <v>3042.6189280581416</v>
      </c>
    </row>
    <row r="108" spans="1:11">
      <c r="A108" s="24">
        <v>52150</v>
      </c>
      <c r="B108" s="24">
        <v>5589802</v>
      </c>
      <c r="C108" s="24">
        <v>629</v>
      </c>
      <c r="D108" s="24">
        <v>591273</v>
      </c>
      <c r="E108" s="24" t="s">
        <v>277</v>
      </c>
    </row>
    <row r="109" spans="1:11">
      <c r="A109" s="24">
        <v>52150</v>
      </c>
      <c r="B109" s="24">
        <v>5587541</v>
      </c>
      <c r="C109" s="24">
        <v>470</v>
      </c>
      <c r="D109" s="24">
        <v>590350</v>
      </c>
      <c r="E109" s="24" t="s">
        <v>280</v>
      </c>
    </row>
    <row r="110" spans="1:11">
      <c r="A110" s="24">
        <v>52150</v>
      </c>
      <c r="B110" s="24">
        <v>5585524</v>
      </c>
      <c r="C110" s="24">
        <v>509</v>
      </c>
      <c r="D110" s="24">
        <v>589521</v>
      </c>
      <c r="E110" s="24" t="s">
        <v>282</v>
      </c>
      <c r="F110" s="26" t="s">
        <v>462</v>
      </c>
      <c r="G110" s="26">
        <f>SUM(C95:C122)/I2</f>
        <v>14160.54638509661</v>
      </c>
    </row>
    <row r="111" spans="1:11">
      <c r="A111" s="24">
        <v>52150</v>
      </c>
      <c r="B111" s="24">
        <v>5584796</v>
      </c>
      <c r="C111" s="24">
        <v>340</v>
      </c>
      <c r="D111" s="24">
        <v>588701</v>
      </c>
      <c r="E111" s="24" t="s">
        <v>284</v>
      </c>
    </row>
    <row r="112" spans="1:11">
      <c r="A112" s="24">
        <v>52150</v>
      </c>
      <c r="B112" s="24">
        <v>5582624</v>
      </c>
      <c r="C112" s="24">
        <v>331</v>
      </c>
      <c r="D112" s="24">
        <v>588272</v>
      </c>
      <c r="E112" s="24" t="s">
        <v>285</v>
      </c>
    </row>
    <row r="113" spans="1:5">
      <c r="A113" s="24">
        <v>52150</v>
      </c>
      <c r="B113" s="24">
        <v>5581537</v>
      </c>
      <c r="C113" s="24">
        <v>259</v>
      </c>
      <c r="D113" s="24">
        <v>587886</v>
      </c>
      <c r="E113" s="24" t="s">
        <v>286</v>
      </c>
    </row>
    <row r="114" spans="1:5">
      <c r="A114" s="24">
        <v>52150</v>
      </c>
      <c r="B114" s="24">
        <v>5580563</v>
      </c>
      <c r="C114" s="24">
        <v>666</v>
      </c>
      <c r="D114" s="24">
        <v>587502</v>
      </c>
      <c r="E114" s="24" t="s">
        <v>287</v>
      </c>
    </row>
    <row r="115" spans="1:5">
      <c r="A115" s="24">
        <v>52150</v>
      </c>
      <c r="B115" s="24">
        <v>5579461</v>
      </c>
      <c r="C115" s="24">
        <v>240</v>
      </c>
      <c r="D115" s="24">
        <v>587078</v>
      </c>
      <c r="E115" s="24" t="s">
        <v>289</v>
      </c>
    </row>
    <row r="116" spans="1:5">
      <c r="A116" s="24">
        <v>52150</v>
      </c>
      <c r="B116" s="24">
        <v>5578407</v>
      </c>
      <c r="C116" s="24">
        <v>271</v>
      </c>
      <c r="D116" s="24">
        <v>586653</v>
      </c>
      <c r="E116" s="24" t="s">
        <v>290</v>
      </c>
    </row>
    <row r="117" spans="1:5">
      <c r="A117" s="24">
        <v>52150</v>
      </c>
      <c r="B117" s="24">
        <v>5577714</v>
      </c>
      <c r="C117" s="24">
        <v>483</v>
      </c>
      <c r="D117" s="24">
        <v>586348</v>
      </c>
      <c r="E117" s="24" t="s">
        <v>291</v>
      </c>
    </row>
    <row r="118" spans="1:5">
      <c r="A118" s="24">
        <v>52150</v>
      </c>
      <c r="B118" s="24">
        <v>5575489</v>
      </c>
      <c r="C118" s="24">
        <v>161</v>
      </c>
      <c r="D118" s="24">
        <v>585430</v>
      </c>
      <c r="E118" s="24" t="s">
        <v>293</v>
      </c>
    </row>
    <row r="119" spans="1:5">
      <c r="A119" s="24">
        <v>52150</v>
      </c>
      <c r="B119" s="24">
        <v>5573484</v>
      </c>
      <c r="C119" s="24">
        <v>620</v>
      </c>
      <c r="D119" s="24">
        <v>584574</v>
      </c>
      <c r="E119" s="24" t="s">
        <v>295</v>
      </c>
    </row>
    <row r="120" spans="1:5">
      <c r="A120" s="24">
        <v>52150</v>
      </c>
      <c r="B120" s="24">
        <v>5571532</v>
      </c>
      <c r="C120" s="24">
        <v>536</v>
      </c>
      <c r="D120" s="24">
        <v>583777</v>
      </c>
      <c r="E120" s="24" t="s">
        <v>297</v>
      </c>
    </row>
    <row r="121" spans="1:5">
      <c r="A121" s="24">
        <v>52150</v>
      </c>
      <c r="B121" s="24">
        <v>5569567</v>
      </c>
      <c r="C121" s="24">
        <v>387</v>
      </c>
      <c r="D121" s="24">
        <v>582964</v>
      </c>
      <c r="E121" s="24" t="s">
        <v>299</v>
      </c>
    </row>
    <row r="122" spans="1:5">
      <c r="A122" s="24">
        <v>52150</v>
      </c>
      <c r="B122" s="24">
        <v>5564600</v>
      </c>
      <c r="C122" s="24">
        <v>612</v>
      </c>
      <c r="D122" s="24">
        <v>580950</v>
      </c>
      <c r="E122" s="24" t="s">
        <v>305</v>
      </c>
    </row>
  </sheetData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2C150-2D02-4744-AE19-9C4082295FDC}">
  <dimension ref="A1:P280"/>
  <sheetViews>
    <sheetView zoomScaleNormal="100" workbookViewId="0">
      <selection activeCell="G5" sqref="G5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2.625" bestFit="1" customWidth="1"/>
    <col min="10" max="10" width="14.5" customWidth="1"/>
    <col min="11" max="11" width="12.625" bestFit="1" customWidth="1"/>
    <col min="15" max="15" width="14.1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2">
        <v>52133</v>
      </c>
      <c r="B2" s="2">
        <v>5773619</v>
      </c>
      <c r="C2" s="2">
        <v>5767</v>
      </c>
      <c r="D2" s="2">
        <v>569729</v>
      </c>
      <c r="E2" s="2" t="s">
        <v>129</v>
      </c>
      <c r="I2">
        <v>0.80851399999999995</v>
      </c>
    </row>
    <row r="3" spans="1:16">
      <c r="A3" s="2">
        <v>52133</v>
      </c>
      <c r="B3" s="2">
        <v>5773150</v>
      </c>
      <c r="C3" s="2">
        <v>5520</v>
      </c>
      <c r="D3" s="2">
        <v>569532</v>
      </c>
      <c r="E3" s="2" t="s">
        <v>128</v>
      </c>
      <c r="M3" s="16" t="s">
        <v>465</v>
      </c>
      <c r="N3" s="16"/>
      <c r="O3" s="27">
        <f>SUM(G48,G117,G193,G253)</f>
        <v>2626900.7092023143</v>
      </c>
      <c r="P3" s="49" t="s">
        <v>521</v>
      </c>
    </row>
    <row r="4" spans="1:16">
      <c r="A4" s="2">
        <v>52133</v>
      </c>
      <c r="B4" s="2">
        <v>5772903</v>
      </c>
      <c r="C4" s="2">
        <v>6010</v>
      </c>
      <c r="D4" s="2">
        <v>569345</v>
      </c>
      <c r="E4" s="2" t="s">
        <v>127</v>
      </c>
    </row>
    <row r="5" spans="1:16">
      <c r="A5" s="2">
        <v>52133</v>
      </c>
      <c r="B5" s="2">
        <v>5771671</v>
      </c>
      <c r="C5" s="2">
        <v>3008</v>
      </c>
      <c r="D5" s="2">
        <v>568880</v>
      </c>
      <c r="E5" s="2" t="s">
        <v>125</v>
      </c>
      <c r="F5" s="18" t="s">
        <v>458</v>
      </c>
      <c r="G5" s="18">
        <f>SUM(C2:C9)/I2</f>
        <v>56462.844180805776</v>
      </c>
    </row>
    <row r="6" spans="1:16">
      <c r="A6" s="2">
        <v>52133</v>
      </c>
      <c r="B6" s="2">
        <v>5770944</v>
      </c>
      <c r="C6" s="2">
        <v>8720</v>
      </c>
      <c r="D6" s="2">
        <v>568540</v>
      </c>
      <c r="E6" s="2" t="s">
        <v>124</v>
      </c>
    </row>
    <row r="7" spans="1:16">
      <c r="A7" s="2">
        <v>52133</v>
      </c>
      <c r="B7" s="2">
        <v>5770405</v>
      </c>
      <c r="C7" s="2">
        <v>5456</v>
      </c>
      <c r="D7" s="2">
        <v>568334</v>
      </c>
      <c r="E7" s="2" t="s">
        <v>122</v>
      </c>
    </row>
    <row r="8" spans="1:16">
      <c r="A8" s="2">
        <v>52133</v>
      </c>
      <c r="B8" s="2">
        <v>5769247</v>
      </c>
      <c r="C8" s="2">
        <v>4029</v>
      </c>
      <c r="D8" s="2">
        <v>567819</v>
      </c>
      <c r="E8" s="2" t="s">
        <v>121</v>
      </c>
    </row>
    <row r="9" spans="1:16">
      <c r="A9" s="2">
        <v>52133</v>
      </c>
      <c r="B9" s="2">
        <v>5768426</v>
      </c>
      <c r="C9" s="2">
        <v>7141</v>
      </c>
      <c r="D9" s="2">
        <v>567453</v>
      </c>
      <c r="E9" s="2" t="s">
        <v>120</v>
      </c>
    </row>
    <row r="10" spans="1:16">
      <c r="A10" s="5">
        <v>52133</v>
      </c>
      <c r="B10" s="5">
        <v>5766333</v>
      </c>
      <c r="C10" s="5">
        <v>6487</v>
      </c>
      <c r="D10" s="5">
        <v>566590</v>
      </c>
      <c r="E10" s="5" t="s">
        <v>116</v>
      </c>
    </row>
    <row r="11" spans="1:16">
      <c r="A11" s="5">
        <v>52133</v>
      </c>
      <c r="B11" s="5">
        <v>5765615</v>
      </c>
      <c r="C11" s="5">
        <v>10316</v>
      </c>
      <c r="D11" s="5">
        <v>566333</v>
      </c>
      <c r="E11" s="5" t="s">
        <v>114</v>
      </c>
    </row>
    <row r="12" spans="1:16">
      <c r="A12" s="5">
        <v>52133</v>
      </c>
      <c r="B12" s="5">
        <v>5765030</v>
      </c>
      <c r="C12" s="5">
        <v>5045</v>
      </c>
      <c r="D12" s="5">
        <v>566047</v>
      </c>
      <c r="E12" s="5" t="s">
        <v>112</v>
      </c>
    </row>
    <row r="13" spans="1:16">
      <c r="A13" s="5">
        <v>52133</v>
      </c>
      <c r="B13" s="5">
        <v>5764034</v>
      </c>
      <c r="C13" s="5">
        <v>4611</v>
      </c>
      <c r="D13" s="5">
        <v>565633</v>
      </c>
      <c r="E13" s="5" t="s">
        <v>111</v>
      </c>
      <c r="J13" s="5" t="s">
        <v>495</v>
      </c>
      <c r="K13" s="37">
        <f>SUM(C50:C67)/I2</f>
        <v>167857.32838268726</v>
      </c>
    </row>
    <row r="14" spans="1:16">
      <c r="A14" s="5">
        <v>52133</v>
      </c>
      <c r="B14" s="5">
        <v>5763081</v>
      </c>
      <c r="C14" s="5">
        <v>1528</v>
      </c>
      <c r="D14" s="5">
        <v>565230</v>
      </c>
      <c r="E14" s="5" t="s">
        <v>110</v>
      </c>
      <c r="J14" s="5" t="s">
        <v>496</v>
      </c>
      <c r="K14" s="37">
        <f>SUM(C30:C49)/I2</f>
        <v>141901.06788503352</v>
      </c>
    </row>
    <row r="15" spans="1:16">
      <c r="A15" s="5">
        <v>52133</v>
      </c>
      <c r="B15" s="5">
        <v>5762568</v>
      </c>
      <c r="C15" s="5">
        <v>13642</v>
      </c>
      <c r="D15" s="5">
        <v>565007</v>
      </c>
      <c r="E15" s="5" t="s">
        <v>107</v>
      </c>
      <c r="J15" s="5" t="s">
        <v>497</v>
      </c>
      <c r="K15" s="37">
        <f>SUM(C12:C29)/I2</f>
        <v>115676.41376649014</v>
      </c>
    </row>
    <row r="16" spans="1:16">
      <c r="A16" s="5">
        <v>52133</v>
      </c>
      <c r="B16" s="5">
        <v>5761178</v>
      </c>
      <c r="C16" s="5">
        <v>5320</v>
      </c>
      <c r="D16" s="5">
        <v>564413</v>
      </c>
      <c r="E16" s="5" t="s">
        <v>106</v>
      </c>
      <c r="J16" s="5" t="s">
        <v>498</v>
      </c>
      <c r="K16" s="37">
        <f>SUM(C10:C11,C68:C81)/I2</f>
        <v>157770.92295247826</v>
      </c>
    </row>
    <row r="17" spans="1:5">
      <c r="A17" s="5">
        <v>52133</v>
      </c>
      <c r="B17" s="5">
        <v>5760354</v>
      </c>
      <c r="C17" s="5">
        <v>5441</v>
      </c>
      <c r="D17" s="5">
        <v>564061</v>
      </c>
      <c r="E17" s="5" t="s">
        <v>105</v>
      </c>
    </row>
    <row r="18" spans="1:5">
      <c r="A18" s="5">
        <v>52133</v>
      </c>
      <c r="B18" s="5">
        <v>5759829</v>
      </c>
      <c r="C18" s="5">
        <v>7006</v>
      </c>
      <c r="D18" s="5">
        <v>563828</v>
      </c>
      <c r="E18" s="5" t="s">
        <v>104</v>
      </c>
    </row>
    <row r="19" spans="1:5">
      <c r="A19" s="5">
        <v>52133</v>
      </c>
      <c r="B19" s="5">
        <v>5758609</v>
      </c>
      <c r="C19" s="5">
        <v>2828</v>
      </c>
      <c r="D19" s="5">
        <v>563328</v>
      </c>
      <c r="E19" s="5" t="s">
        <v>92</v>
      </c>
    </row>
    <row r="20" spans="1:5">
      <c r="A20" s="5">
        <v>52133</v>
      </c>
      <c r="B20" s="5">
        <v>5758191</v>
      </c>
      <c r="C20" s="5">
        <v>12048</v>
      </c>
      <c r="D20" s="5">
        <v>563136</v>
      </c>
      <c r="E20" s="5" t="s">
        <v>101</v>
      </c>
    </row>
    <row r="21" spans="1:5">
      <c r="A21" s="5">
        <v>52133</v>
      </c>
      <c r="B21" s="5">
        <v>5757183</v>
      </c>
      <c r="C21" s="5">
        <v>5132</v>
      </c>
      <c r="D21" s="5">
        <v>562710</v>
      </c>
      <c r="E21" s="5" t="s">
        <v>98</v>
      </c>
    </row>
    <row r="22" spans="1:5">
      <c r="A22" s="5">
        <v>52133</v>
      </c>
      <c r="B22" s="5">
        <v>5756699</v>
      </c>
      <c r="C22" s="5">
        <v>3186</v>
      </c>
      <c r="D22" s="5">
        <v>562521</v>
      </c>
      <c r="E22" s="5" t="s">
        <v>96</v>
      </c>
    </row>
    <row r="23" spans="1:5">
      <c r="A23" s="5">
        <v>52133</v>
      </c>
      <c r="B23" s="5">
        <v>5756276</v>
      </c>
      <c r="C23" s="5">
        <v>1643</v>
      </c>
      <c r="D23" s="5">
        <v>562345</v>
      </c>
      <c r="E23" s="5" t="s">
        <v>97</v>
      </c>
    </row>
    <row r="24" spans="1:5">
      <c r="A24" s="5">
        <v>52133</v>
      </c>
      <c r="B24" s="5">
        <v>5755688</v>
      </c>
      <c r="C24" s="5">
        <v>3900</v>
      </c>
      <c r="D24" s="5">
        <v>562089</v>
      </c>
      <c r="E24" s="5" t="s">
        <v>94</v>
      </c>
    </row>
    <row r="25" spans="1:5">
      <c r="A25" s="5">
        <v>52133</v>
      </c>
      <c r="B25" s="5">
        <v>5755390</v>
      </c>
      <c r="C25" s="5">
        <v>3708</v>
      </c>
      <c r="D25" s="5">
        <v>561966</v>
      </c>
      <c r="E25" s="5" t="s">
        <v>95</v>
      </c>
    </row>
    <row r="26" spans="1:5">
      <c r="A26" s="5">
        <v>52133</v>
      </c>
      <c r="B26" s="5">
        <v>5754996</v>
      </c>
      <c r="C26" s="5">
        <v>4884</v>
      </c>
      <c r="D26" s="5">
        <v>561793</v>
      </c>
      <c r="E26" s="5" t="s">
        <v>93</v>
      </c>
    </row>
    <row r="27" spans="1:5">
      <c r="A27" s="5">
        <v>52133</v>
      </c>
      <c r="B27" s="5">
        <v>5754405</v>
      </c>
      <c r="C27" s="5">
        <v>6128</v>
      </c>
      <c r="D27" s="5">
        <v>561508</v>
      </c>
      <c r="E27" s="5" t="s">
        <v>91</v>
      </c>
    </row>
    <row r="28" spans="1:5">
      <c r="A28" s="5">
        <v>52133</v>
      </c>
      <c r="B28" s="5">
        <v>5753800</v>
      </c>
      <c r="C28" s="5">
        <v>5224</v>
      </c>
      <c r="D28" s="5">
        <v>561265</v>
      </c>
      <c r="E28" s="5" t="s">
        <v>90</v>
      </c>
    </row>
    <row r="29" spans="1:5">
      <c r="A29" s="5">
        <v>52133</v>
      </c>
      <c r="B29" s="5">
        <v>5753087</v>
      </c>
      <c r="C29" s="5">
        <v>2252</v>
      </c>
      <c r="D29" s="5">
        <v>561030</v>
      </c>
      <c r="E29" s="5" t="s">
        <v>89</v>
      </c>
    </row>
    <row r="30" spans="1:5">
      <c r="A30" s="5">
        <v>52133</v>
      </c>
      <c r="B30" s="5">
        <v>5752449</v>
      </c>
      <c r="C30" s="5">
        <v>854</v>
      </c>
      <c r="D30" s="5">
        <v>560752</v>
      </c>
      <c r="E30" s="5" t="s">
        <v>86</v>
      </c>
    </row>
    <row r="31" spans="1:5">
      <c r="A31" s="5">
        <v>52133</v>
      </c>
      <c r="B31" s="5">
        <v>5752158</v>
      </c>
      <c r="C31" s="5">
        <v>5036</v>
      </c>
      <c r="D31" s="5">
        <v>560636</v>
      </c>
      <c r="E31" s="5" t="s">
        <v>87</v>
      </c>
    </row>
    <row r="32" spans="1:5">
      <c r="A32" s="5">
        <v>52133</v>
      </c>
      <c r="B32" s="5">
        <v>5751482</v>
      </c>
      <c r="C32" s="5">
        <v>8017</v>
      </c>
      <c r="D32" s="5">
        <v>560316</v>
      </c>
      <c r="E32" s="5" t="s">
        <v>85</v>
      </c>
    </row>
    <row r="33" spans="1:7">
      <c r="A33" s="5">
        <v>52133</v>
      </c>
      <c r="B33" s="5">
        <v>5750102</v>
      </c>
      <c r="C33" s="5">
        <v>5169</v>
      </c>
      <c r="D33" s="5">
        <v>559707</v>
      </c>
      <c r="E33" s="5" t="s">
        <v>82</v>
      </c>
    </row>
    <row r="34" spans="1:7">
      <c r="A34" s="5">
        <v>52133</v>
      </c>
      <c r="B34" s="5">
        <v>5750288</v>
      </c>
      <c r="C34" s="5">
        <v>7852</v>
      </c>
      <c r="D34" s="5">
        <v>559703</v>
      </c>
      <c r="E34" s="5" t="s">
        <v>82</v>
      </c>
    </row>
    <row r="35" spans="1:7">
      <c r="A35" s="5">
        <v>52133</v>
      </c>
      <c r="B35" s="5">
        <v>5749008</v>
      </c>
      <c r="C35" s="5">
        <v>4826</v>
      </c>
      <c r="D35" s="5">
        <v>559257</v>
      </c>
      <c r="E35" s="5" t="s">
        <v>80</v>
      </c>
    </row>
    <row r="36" spans="1:7">
      <c r="A36" s="5">
        <v>52133</v>
      </c>
      <c r="B36" s="5">
        <v>5747906</v>
      </c>
      <c r="C36" s="5">
        <v>3008</v>
      </c>
      <c r="D36" s="5">
        <v>558804</v>
      </c>
      <c r="E36" s="5" t="s">
        <v>79</v>
      </c>
    </row>
    <row r="37" spans="1:7">
      <c r="A37" s="5">
        <v>52133</v>
      </c>
      <c r="B37" s="5">
        <v>5747601</v>
      </c>
      <c r="C37" s="5">
        <v>3468</v>
      </c>
      <c r="D37" s="5">
        <v>558662</v>
      </c>
      <c r="E37" s="5" t="s">
        <v>77</v>
      </c>
    </row>
    <row r="38" spans="1:7">
      <c r="A38" s="5">
        <v>52133</v>
      </c>
      <c r="B38" s="5">
        <v>5747284</v>
      </c>
      <c r="C38" s="5">
        <v>0</v>
      </c>
      <c r="D38" s="5">
        <v>558535</v>
      </c>
      <c r="E38" s="5" t="s">
        <v>76</v>
      </c>
    </row>
    <row r="39" spans="1:7">
      <c r="A39" s="5">
        <v>52133</v>
      </c>
      <c r="B39" s="5">
        <v>5746861</v>
      </c>
      <c r="C39" s="5">
        <v>7113</v>
      </c>
      <c r="D39" s="5">
        <v>558357</v>
      </c>
      <c r="E39" s="5" t="s">
        <v>75</v>
      </c>
    </row>
    <row r="40" spans="1:7">
      <c r="A40" s="5">
        <v>52133</v>
      </c>
      <c r="B40" s="5">
        <v>5746334</v>
      </c>
      <c r="C40" s="5">
        <v>7467</v>
      </c>
      <c r="D40" s="5">
        <v>558146</v>
      </c>
      <c r="E40" s="5" t="s">
        <v>74</v>
      </c>
    </row>
    <row r="41" spans="1:7">
      <c r="A41" s="5">
        <v>52133</v>
      </c>
      <c r="B41" s="5">
        <v>5745200</v>
      </c>
      <c r="C41" s="5">
        <v>7411</v>
      </c>
      <c r="D41" s="5">
        <v>557713</v>
      </c>
      <c r="E41" s="5" t="s">
        <v>71</v>
      </c>
    </row>
    <row r="42" spans="1:7">
      <c r="A42" s="5">
        <v>52133</v>
      </c>
      <c r="B42" s="5">
        <v>5744733</v>
      </c>
      <c r="C42" s="5">
        <v>7020</v>
      </c>
      <c r="D42" s="5">
        <v>557455</v>
      </c>
      <c r="E42" s="5" t="s">
        <v>69</v>
      </c>
    </row>
    <row r="43" spans="1:7">
      <c r="A43" s="5">
        <v>52133</v>
      </c>
      <c r="B43" s="5">
        <v>5743274</v>
      </c>
      <c r="C43" s="5">
        <v>2054</v>
      </c>
      <c r="D43" s="5">
        <v>556954</v>
      </c>
      <c r="E43" s="5" t="s">
        <v>67</v>
      </c>
    </row>
    <row r="44" spans="1:7">
      <c r="A44" s="5">
        <v>52133</v>
      </c>
      <c r="B44" s="5">
        <v>5742814</v>
      </c>
      <c r="C44" s="5">
        <v>4208</v>
      </c>
      <c r="D44" s="5">
        <v>556765</v>
      </c>
      <c r="E44" s="5" t="s">
        <v>65</v>
      </c>
    </row>
    <row r="45" spans="1:7">
      <c r="A45" s="5">
        <v>52133</v>
      </c>
      <c r="B45" s="5">
        <v>5742187</v>
      </c>
      <c r="C45" s="5">
        <v>6437</v>
      </c>
      <c r="D45" s="5">
        <v>556520</v>
      </c>
      <c r="E45" s="5" t="s">
        <v>64</v>
      </c>
    </row>
    <row r="46" spans="1:7">
      <c r="A46" s="5">
        <v>52133</v>
      </c>
      <c r="B46" s="5">
        <v>5741819</v>
      </c>
      <c r="C46" s="5">
        <v>9928</v>
      </c>
      <c r="D46" s="5">
        <v>556358</v>
      </c>
      <c r="E46" s="5" t="s">
        <v>63</v>
      </c>
    </row>
    <row r="47" spans="1:7">
      <c r="A47" s="5">
        <v>52133</v>
      </c>
      <c r="B47" s="5">
        <v>5741213</v>
      </c>
      <c r="C47" s="5">
        <v>1540</v>
      </c>
      <c r="D47" s="5">
        <v>556080</v>
      </c>
      <c r="E47" s="5" t="s">
        <v>62</v>
      </c>
    </row>
    <row r="48" spans="1:7">
      <c r="A48" s="5">
        <v>52133</v>
      </c>
      <c r="B48" s="5">
        <v>5740687</v>
      </c>
      <c r="C48" s="5">
        <v>14321</v>
      </c>
      <c r="D48" s="5">
        <v>555848</v>
      </c>
      <c r="E48" s="5" t="s">
        <v>61</v>
      </c>
      <c r="F48" s="19" t="s">
        <v>459</v>
      </c>
      <c r="G48" s="19">
        <f>SUM(C10:C81)/I2</f>
        <v>583205.7329866892</v>
      </c>
    </row>
    <row r="49" spans="1:5">
      <c r="A49" s="5">
        <v>52133</v>
      </c>
      <c r="B49" s="5">
        <v>5741506</v>
      </c>
      <c r="C49" s="5">
        <v>9000</v>
      </c>
      <c r="D49" s="5">
        <v>555463</v>
      </c>
      <c r="E49" s="5" t="s">
        <v>58</v>
      </c>
    </row>
    <row r="50" spans="1:5">
      <c r="A50" s="5">
        <v>52133</v>
      </c>
      <c r="B50" s="5">
        <v>5738679</v>
      </c>
      <c r="C50" s="5">
        <v>7365</v>
      </c>
      <c r="D50" s="5">
        <v>555029</v>
      </c>
      <c r="E50" s="5" t="s">
        <v>56</v>
      </c>
    </row>
    <row r="51" spans="1:5">
      <c r="A51" s="5">
        <v>52133</v>
      </c>
      <c r="B51" s="5">
        <v>5738030</v>
      </c>
      <c r="C51" s="5">
        <v>8199</v>
      </c>
      <c r="D51" s="5">
        <v>554748</v>
      </c>
      <c r="E51" s="5" t="s">
        <v>54</v>
      </c>
    </row>
    <row r="52" spans="1:5">
      <c r="A52" s="5">
        <v>52133</v>
      </c>
      <c r="B52" s="5">
        <v>5737085</v>
      </c>
      <c r="C52" s="5">
        <v>6644</v>
      </c>
      <c r="D52" s="5">
        <v>554359</v>
      </c>
      <c r="E52" s="5" t="s">
        <v>52</v>
      </c>
    </row>
    <row r="53" spans="1:5">
      <c r="A53" s="5">
        <v>52133</v>
      </c>
      <c r="B53" s="5">
        <v>5736293</v>
      </c>
      <c r="C53" s="5">
        <v>10176</v>
      </c>
      <c r="D53" s="5">
        <v>553988</v>
      </c>
      <c r="E53" s="5" t="s">
        <v>50</v>
      </c>
    </row>
    <row r="54" spans="1:5">
      <c r="A54" s="5">
        <v>52133</v>
      </c>
      <c r="B54" s="5">
        <v>5735177</v>
      </c>
      <c r="C54" s="5">
        <v>7665</v>
      </c>
      <c r="D54" s="5">
        <v>553518</v>
      </c>
      <c r="E54" s="5" t="s">
        <v>47</v>
      </c>
    </row>
    <row r="55" spans="1:5">
      <c r="A55" s="5">
        <v>52133</v>
      </c>
      <c r="B55" s="5">
        <v>5734807</v>
      </c>
      <c r="C55" s="5">
        <v>9734</v>
      </c>
      <c r="D55" s="5">
        <v>553364</v>
      </c>
      <c r="E55" s="5" t="s">
        <v>46</v>
      </c>
    </row>
    <row r="56" spans="1:5">
      <c r="A56" s="5">
        <v>52133</v>
      </c>
      <c r="B56" s="5">
        <v>5734188</v>
      </c>
      <c r="C56" s="5">
        <v>6200</v>
      </c>
      <c r="D56" s="5">
        <v>553096</v>
      </c>
      <c r="E56" s="5" t="s">
        <v>45</v>
      </c>
    </row>
    <row r="57" spans="1:5">
      <c r="A57" s="5">
        <v>52133</v>
      </c>
      <c r="B57" s="5">
        <v>5733398</v>
      </c>
      <c r="C57" s="5">
        <v>8890</v>
      </c>
      <c r="D57" s="5">
        <v>552755</v>
      </c>
      <c r="E57" s="5" t="s">
        <v>43</v>
      </c>
    </row>
    <row r="58" spans="1:5">
      <c r="A58" s="5">
        <v>52133</v>
      </c>
      <c r="B58" s="5">
        <v>5733249</v>
      </c>
      <c r="C58" s="5">
        <v>6529</v>
      </c>
      <c r="D58" s="5">
        <v>552683</v>
      </c>
      <c r="E58" s="5" t="s">
        <v>42</v>
      </c>
    </row>
    <row r="59" spans="1:5">
      <c r="A59" s="5">
        <v>52133</v>
      </c>
      <c r="B59" s="5">
        <v>5732470</v>
      </c>
      <c r="C59" s="5">
        <v>7200</v>
      </c>
      <c r="D59" s="5">
        <v>552336</v>
      </c>
      <c r="E59" s="5" t="s">
        <v>40</v>
      </c>
    </row>
    <row r="60" spans="1:5">
      <c r="A60" s="5">
        <v>52133</v>
      </c>
      <c r="B60" s="5">
        <v>5731688</v>
      </c>
      <c r="C60" s="5">
        <v>3654</v>
      </c>
      <c r="D60" s="5">
        <v>552006</v>
      </c>
      <c r="E60" s="5" t="s">
        <v>37</v>
      </c>
    </row>
    <row r="61" spans="1:5">
      <c r="A61" s="5">
        <v>52133</v>
      </c>
      <c r="B61" s="5">
        <v>5730810</v>
      </c>
      <c r="C61" s="5">
        <v>6247</v>
      </c>
      <c r="D61" s="5">
        <v>551618</v>
      </c>
      <c r="E61" s="5" t="s">
        <v>35</v>
      </c>
    </row>
    <row r="62" spans="1:5">
      <c r="A62" s="5">
        <v>52133</v>
      </c>
      <c r="B62" s="5">
        <v>5730668</v>
      </c>
      <c r="C62" s="5">
        <v>7000</v>
      </c>
      <c r="D62" s="5">
        <v>551545</v>
      </c>
      <c r="E62" s="5" t="s">
        <v>34</v>
      </c>
    </row>
    <row r="63" spans="1:5">
      <c r="A63" s="5">
        <v>52133</v>
      </c>
      <c r="B63" s="5">
        <v>5729816</v>
      </c>
      <c r="C63" s="5">
        <v>4233</v>
      </c>
      <c r="D63" s="5">
        <v>551188</v>
      </c>
      <c r="E63" s="5" t="s">
        <v>32</v>
      </c>
    </row>
    <row r="64" spans="1:5">
      <c r="A64" s="5">
        <v>52133</v>
      </c>
      <c r="B64" s="5">
        <v>5729641</v>
      </c>
      <c r="C64" s="5">
        <v>7562</v>
      </c>
      <c r="D64" s="5">
        <v>551097</v>
      </c>
      <c r="E64" s="5" t="s">
        <v>31</v>
      </c>
    </row>
    <row r="65" spans="1:5">
      <c r="A65" s="5">
        <v>52133</v>
      </c>
      <c r="B65" s="5">
        <v>5728812</v>
      </c>
      <c r="C65" s="5">
        <v>11093</v>
      </c>
      <c r="D65" s="5">
        <v>550715</v>
      </c>
      <c r="E65" s="5" t="s">
        <v>27</v>
      </c>
    </row>
    <row r="66" spans="1:5">
      <c r="A66" s="5">
        <v>52133</v>
      </c>
      <c r="B66" s="5">
        <v>5728542</v>
      </c>
      <c r="C66" s="5">
        <v>3816</v>
      </c>
      <c r="D66" s="5">
        <v>550593</v>
      </c>
      <c r="E66" s="5" t="s">
        <v>30</v>
      </c>
    </row>
    <row r="67" spans="1:5">
      <c r="A67" s="5">
        <v>52133</v>
      </c>
      <c r="B67" s="5">
        <v>5727518</v>
      </c>
      <c r="C67" s="5">
        <v>13508</v>
      </c>
      <c r="D67" s="5">
        <v>550119</v>
      </c>
      <c r="E67" s="5" t="s">
        <v>16</v>
      </c>
    </row>
    <row r="68" spans="1:5">
      <c r="A68" s="5">
        <v>52133</v>
      </c>
      <c r="B68" s="5">
        <v>5726582</v>
      </c>
      <c r="C68" s="5">
        <v>12654</v>
      </c>
      <c r="D68" s="5">
        <v>549671</v>
      </c>
      <c r="E68" s="5" t="s">
        <v>23</v>
      </c>
    </row>
    <row r="69" spans="1:5">
      <c r="A69" s="5">
        <v>52133</v>
      </c>
      <c r="B69" s="5">
        <v>5725604</v>
      </c>
      <c r="C69" s="5">
        <v>6948</v>
      </c>
      <c r="D69" s="5">
        <v>549224</v>
      </c>
      <c r="E69" s="5" t="s">
        <v>21</v>
      </c>
    </row>
    <row r="70" spans="1:5">
      <c r="A70" s="5">
        <v>52133</v>
      </c>
      <c r="B70" s="5">
        <v>5724479</v>
      </c>
      <c r="C70" s="5">
        <v>3452</v>
      </c>
      <c r="D70" s="5">
        <v>548729</v>
      </c>
      <c r="E70" s="5" t="s">
        <v>10</v>
      </c>
    </row>
    <row r="71" spans="1:5">
      <c r="A71" s="5">
        <v>52133</v>
      </c>
      <c r="B71" s="5">
        <v>5723914</v>
      </c>
      <c r="C71" s="5">
        <v>4126</v>
      </c>
      <c r="D71" s="5">
        <v>548477</v>
      </c>
      <c r="E71" s="5" t="s">
        <v>17</v>
      </c>
    </row>
    <row r="72" spans="1:5">
      <c r="A72" s="5">
        <v>52133</v>
      </c>
      <c r="B72" s="5">
        <v>5723429</v>
      </c>
      <c r="C72" s="5">
        <v>7634</v>
      </c>
      <c r="D72" s="5">
        <v>548261</v>
      </c>
      <c r="E72" s="5" t="s">
        <v>18</v>
      </c>
    </row>
    <row r="73" spans="1:5">
      <c r="A73" s="5">
        <v>52133</v>
      </c>
      <c r="B73" s="5">
        <v>5722934</v>
      </c>
      <c r="C73" s="5">
        <v>9107</v>
      </c>
      <c r="D73" s="5">
        <v>548062</v>
      </c>
      <c r="E73" s="5" t="s">
        <v>14</v>
      </c>
    </row>
    <row r="74" spans="1:5">
      <c r="A74" s="5">
        <v>52133</v>
      </c>
      <c r="B74" s="5">
        <v>5722579</v>
      </c>
      <c r="C74" s="5">
        <v>10172</v>
      </c>
      <c r="D74" s="5">
        <v>547836</v>
      </c>
      <c r="E74" s="5" t="s">
        <v>15</v>
      </c>
    </row>
    <row r="75" spans="1:5">
      <c r="A75" s="5">
        <v>52133</v>
      </c>
      <c r="B75" s="5">
        <v>5721468</v>
      </c>
      <c r="C75" s="5">
        <v>6173</v>
      </c>
      <c r="D75" s="5">
        <v>547410</v>
      </c>
      <c r="E75" s="5" t="s">
        <v>12</v>
      </c>
    </row>
    <row r="76" spans="1:5">
      <c r="A76" s="5">
        <v>52133</v>
      </c>
      <c r="B76" s="5">
        <v>5720562</v>
      </c>
      <c r="C76" s="5">
        <v>9411</v>
      </c>
      <c r="D76" s="5">
        <v>546995</v>
      </c>
      <c r="E76" s="5" t="s">
        <v>8</v>
      </c>
    </row>
    <row r="77" spans="1:5">
      <c r="A77" s="5">
        <v>52133</v>
      </c>
      <c r="B77" s="5">
        <v>5719651</v>
      </c>
      <c r="C77" s="5">
        <v>6696</v>
      </c>
      <c r="D77" s="5">
        <v>546591</v>
      </c>
      <c r="E77" s="5" t="s">
        <v>7</v>
      </c>
    </row>
    <row r="78" spans="1:5">
      <c r="A78" s="5">
        <v>52133</v>
      </c>
      <c r="B78" s="5">
        <v>5719298</v>
      </c>
      <c r="C78" s="5">
        <v>9528</v>
      </c>
      <c r="D78" s="5">
        <v>546554</v>
      </c>
      <c r="E78" s="5" t="s">
        <v>6</v>
      </c>
    </row>
    <row r="79" spans="1:5">
      <c r="A79" s="5">
        <v>52133</v>
      </c>
      <c r="B79" s="5">
        <v>5718460</v>
      </c>
      <c r="C79" s="5">
        <v>17076</v>
      </c>
      <c r="D79" s="5">
        <v>546073</v>
      </c>
      <c r="E79" s="5" t="s">
        <v>4</v>
      </c>
    </row>
    <row r="80" spans="1:5">
      <c r="A80" s="5">
        <v>52133</v>
      </c>
      <c r="B80" s="5">
        <v>5717499</v>
      </c>
      <c r="C80" s="5">
        <v>3017</v>
      </c>
      <c r="D80" s="5">
        <v>545649</v>
      </c>
      <c r="E80" s="5" t="s">
        <v>3</v>
      </c>
    </row>
    <row r="81" spans="1:11">
      <c r="A81" s="5">
        <v>52133</v>
      </c>
      <c r="B81" s="5">
        <v>5716519</v>
      </c>
      <c r="C81" s="5">
        <v>4763</v>
      </c>
      <c r="D81" s="5">
        <v>545204</v>
      </c>
      <c r="E81" s="5" t="s">
        <v>0</v>
      </c>
    </row>
    <row r="82" spans="1:11">
      <c r="A82" s="7">
        <v>52133</v>
      </c>
      <c r="B82" s="7">
        <v>5715676</v>
      </c>
      <c r="C82" s="7">
        <v>4771</v>
      </c>
      <c r="D82" s="7">
        <v>544811</v>
      </c>
      <c r="E82" s="7" t="s">
        <v>136</v>
      </c>
    </row>
    <row r="83" spans="1:11">
      <c r="A83" s="7">
        <v>52133</v>
      </c>
      <c r="B83" s="7">
        <v>5714569</v>
      </c>
      <c r="C83" s="7">
        <v>4394</v>
      </c>
      <c r="D83" s="7">
        <v>544301</v>
      </c>
      <c r="E83" s="7" t="s">
        <v>336</v>
      </c>
    </row>
    <row r="84" spans="1:11">
      <c r="A84" s="7">
        <v>52133</v>
      </c>
      <c r="B84" s="7">
        <v>5714138</v>
      </c>
      <c r="C84" s="7">
        <v>9936</v>
      </c>
      <c r="D84" s="7">
        <v>544112</v>
      </c>
      <c r="E84" s="7" t="s">
        <v>138</v>
      </c>
      <c r="J84" s="7" t="s">
        <v>499</v>
      </c>
      <c r="K84" s="33">
        <f>SUM(C120:C140)/I2</f>
        <v>183353.65868741914</v>
      </c>
    </row>
    <row r="85" spans="1:11">
      <c r="A85" s="7">
        <v>52133</v>
      </c>
      <c r="B85" s="7">
        <v>5713345</v>
      </c>
      <c r="C85" s="7">
        <v>6222</v>
      </c>
      <c r="D85" s="7">
        <v>543765</v>
      </c>
      <c r="E85" s="7" t="s">
        <v>356</v>
      </c>
      <c r="J85" s="7" t="s">
        <v>500</v>
      </c>
      <c r="K85" s="33">
        <f>SUM(C101:C119)/I2</f>
        <v>160406.62251983269</v>
      </c>
    </row>
    <row r="86" spans="1:11">
      <c r="A86" s="7">
        <v>52133</v>
      </c>
      <c r="B86" s="7">
        <v>5713187</v>
      </c>
      <c r="C86" s="7">
        <v>5129</v>
      </c>
      <c r="D86" s="7">
        <v>543706</v>
      </c>
      <c r="E86" s="7" t="s">
        <v>139</v>
      </c>
      <c r="J86" s="7" t="s">
        <v>501</v>
      </c>
      <c r="K86" s="33">
        <f>SUM(C84:C100)/I2</f>
        <v>154668.9358502141</v>
      </c>
    </row>
    <row r="87" spans="1:11">
      <c r="A87" s="7">
        <v>52133</v>
      </c>
      <c r="B87" s="7">
        <v>5712238</v>
      </c>
      <c r="C87" s="7">
        <v>10240</v>
      </c>
      <c r="D87" s="7">
        <v>543290</v>
      </c>
      <c r="E87" s="7" t="s">
        <v>140</v>
      </c>
      <c r="J87" s="7" t="s">
        <v>502</v>
      </c>
      <c r="K87" s="33">
        <f>SUM(C82:C83,C142:C156)/I2</f>
        <v>131655.11048664589</v>
      </c>
    </row>
    <row r="88" spans="1:11">
      <c r="A88" s="7">
        <v>52133</v>
      </c>
      <c r="B88" s="7">
        <v>5711381</v>
      </c>
      <c r="C88" s="7">
        <v>12510</v>
      </c>
      <c r="D88" s="7">
        <v>542901</v>
      </c>
      <c r="E88" s="7" t="s">
        <v>141</v>
      </c>
    </row>
    <row r="89" spans="1:11">
      <c r="A89" s="7">
        <v>52133</v>
      </c>
      <c r="B89" s="7">
        <v>5710297</v>
      </c>
      <c r="C89" s="7">
        <v>4832</v>
      </c>
      <c r="D89" s="7">
        <v>542412</v>
      </c>
      <c r="E89" s="7" t="s">
        <v>142</v>
      </c>
    </row>
    <row r="90" spans="1:11">
      <c r="A90" s="7">
        <v>52133</v>
      </c>
      <c r="B90" s="7">
        <v>5709518</v>
      </c>
      <c r="C90" s="7">
        <v>1372</v>
      </c>
      <c r="D90" s="7">
        <v>542084</v>
      </c>
      <c r="E90" s="7" t="s">
        <v>307</v>
      </c>
    </row>
    <row r="91" spans="1:11">
      <c r="A91" s="7">
        <v>52133</v>
      </c>
      <c r="B91" s="7">
        <v>5709455</v>
      </c>
      <c r="C91" s="7">
        <v>10540</v>
      </c>
      <c r="D91" s="7">
        <v>542061</v>
      </c>
      <c r="E91" s="7" t="s">
        <v>143</v>
      </c>
    </row>
    <row r="92" spans="1:11">
      <c r="A92" s="7">
        <v>52133</v>
      </c>
      <c r="B92" s="7">
        <v>5708675</v>
      </c>
      <c r="C92" s="7">
        <v>4451</v>
      </c>
      <c r="D92" s="7">
        <v>541717</v>
      </c>
      <c r="E92" s="7" t="s">
        <v>309</v>
      </c>
    </row>
    <row r="93" spans="1:11">
      <c r="A93" s="7">
        <v>52133</v>
      </c>
      <c r="B93" s="7">
        <v>5708382</v>
      </c>
      <c r="C93" s="7">
        <v>6883</v>
      </c>
      <c r="D93" s="7">
        <v>541583</v>
      </c>
      <c r="E93" s="7" t="s">
        <v>144</v>
      </c>
    </row>
    <row r="94" spans="1:11">
      <c r="A94" s="7">
        <v>52133</v>
      </c>
      <c r="B94" s="7">
        <v>5706453</v>
      </c>
      <c r="C94" s="7">
        <v>6700</v>
      </c>
      <c r="D94" s="7">
        <v>540743</v>
      </c>
      <c r="E94" s="7" t="s">
        <v>146</v>
      </c>
    </row>
    <row r="95" spans="1:11">
      <c r="A95" s="7">
        <v>52133</v>
      </c>
      <c r="B95" s="7">
        <v>5705911</v>
      </c>
      <c r="C95" s="7">
        <v>9310</v>
      </c>
      <c r="D95" s="7">
        <v>540503</v>
      </c>
      <c r="E95" s="7" t="s">
        <v>357</v>
      </c>
    </row>
    <row r="96" spans="1:11">
      <c r="A96" s="7">
        <v>52133</v>
      </c>
      <c r="B96" s="7">
        <v>5705603</v>
      </c>
      <c r="C96" s="7">
        <v>4206</v>
      </c>
      <c r="D96" s="7">
        <v>540359</v>
      </c>
      <c r="E96" s="7" t="s">
        <v>147</v>
      </c>
    </row>
    <row r="97" spans="1:5">
      <c r="A97" s="7">
        <v>52133</v>
      </c>
      <c r="B97" s="7">
        <v>5704543</v>
      </c>
      <c r="C97" s="7">
        <v>5268</v>
      </c>
      <c r="D97" s="7">
        <v>539881</v>
      </c>
      <c r="E97" s="7" t="s">
        <v>148</v>
      </c>
    </row>
    <row r="98" spans="1:5">
      <c r="A98" s="7">
        <v>52133</v>
      </c>
      <c r="B98" s="7">
        <v>5704027</v>
      </c>
      <c r="C98" s="7">
        <v>6800</v>
      </c>
      <c r="D98" s="7">
        <v>539622</v>
      </c>
      <c r="E98" s="7" t="s">
        <v>358</v>
      </c>
    </row>
    <row r="99" spans="1:5">
      <c r="A99" s="7">
        <v>52133</v>
      </c>
      <c r="B99" s="7">
        <v>5703546</v>
      </c>
      <c r="C99" s="7">
        <v>6413</v>
      </c>
      <c r="D99" s="7">
        <v>539443</v>
      </c>
      <c r="E99" s="7" t="s">
        <v>149</v>
      </c>
    </row>
    <row r="100" spans="1:5">
      <c r="A100" s="7">
        <v>52133</v>
      </c>
      <c r="B100" s="7">
        <v>5702867</v>
      </c>
      <c r="C100" s="7">
        <v>14240</v>
      </c>
      <c r="D100" s="7">
        <v>539135</v>
      </c>
      <c r="E100" s="7" t="s">
        <v>359</v>
      </c>
    </row>
    <row r="101" spans="1:5">
      <c r="A101" s="7">
        <v>52133</v>
      </c>
      <c r="B101" s="7">
        <v>5701424</v>
      </c>
      <c r="C101" s="7">
        <v>4165</v>
      </c>
      <c r="D101" s="7">
        <v>538493</v>
      </c>
      <c r="E101" s="7" t="s">
        <v>151</v>
      </c>
    </row>
    <row r="102" spans="1:5">
      <c r="A102" s="7">
        <v>52133</v>
      </c>
      <c r="B102" s="7">
        <v>5700518</v>
      </c>
      <c r="C102" s="7">
        <v>7815</v>
      </c>
      <c r="D102" s="7">
        <v>538121</v>
      </c>
      <c r="E102" s="7" t="s">
        <v>152</v>
      </c>
    </row>
    <row r="103" spans="1:5">
      <c r="A103" s="7">
        <v>52133</v>
      </c>
      <c r="B103" s="7">
        <v>5700792</v>
      </c>
      <c r="C103" s="7">
        <v>6137</v>
      </c>
      <c r="D103" s="7">
        <v>538124</v>
      </c>
      <c r="E103" s="7" t="s">
        <v>152</v>
      </c>
    </row>
    <row r="104" spans="1:5">
      <c r="A104" s="7">
        <v>52133</v>
      </c>
      <c r="B104" s="7">
        <v>5699795</v>
      </c>
      <c r="C104" s="7">
        <v>10487</v>
      </c>
      <c r="D104" s="7">
        <v>537768</v>
      </c>
      <c r="E104" s="7" t="s">
        <v>360</v>
      </c>
    </row>
    <row r="105" spans="1:5">
      <c r="A105" s="7">
        <v>52133</v>
      </c>
      <c r="B105" s="7">
        <v>5698345</v>
      </c>
      <c r="C105" s="7">
        <v>7355</v>
      </c>
      <c r="D105" s="7">
        <v>537126</v>
      </c>
      <c r="E105" s="7" t="s">
        <v>361</v>
      </c>
    </row>
    <row r="106" spans="1:5">
      <c r="A106" s="7">
        <v>52133</v>
      </c>
      <c r="B106" s="7">
        <v>5697186</v>
      </c>
      <c r="C106" s="7">
        <v>11090</v>
      </c>
      <c r="D106" s="7">
        <v>536628</v>
      </c>
      <c r="E106" s="7" t="s">
        <v>362</v>
      </c>
    </row>
    <row r="107" spans="1:5">
      <c r="A107" s="7">
        <v>52133</v>
      </c>
      <c r="B107" s="7">
        <v>5696771</v>
      </c>
      <c r="C107" s="7">
        <v>5618</v>
      </c>
      <c r="D107" s="7">
        <v>536451</v>
      </c>
      <c r="E107" s="7" t="s">
        <v>156</v>
      </c>
    </row>
    <row r="108" spans="1:5">
      <c r="A108" s="7">
        <v>52133</v>
      </c>
      <c r="B108" s="7">
        <v>5695842</v>
      </c>
      <c r="C108" s="7">
        <v>2731</v>
      </c>
      <c r="D108" s="7">
        <v>536025</v>
      </c>
      <c r="E108" s="7" t="s">
        <v>157</v>
      </c>
    </row>
    <row r="109" spans="1:5">
      <c r="A109" s="7">
        <v>52133</v>
      </c>
      <c r="B109" s="7">
        <v>5695490</v>
      </c>
      <c r="C109" s="7">
        <v>5546</v>
      </c>
      <c r="D109" s="7">
        <v>535849</v>
      </c>
      <c r="E109" s="7" t="s">
        <v>363</v>
      </c>
    </row>
    <row r="110" spans="1:5">
      <c r="A110" s="7">
        <v>52133</v>
      </c>
      <c r="B110" s="7">
        <v>5695004</v>
      </c>
      <c r="C110" s="7">
        <v>11624</v>
      </c>
      <c r="D110" s="7">
        <v>535637</v>
      </c>
      <c r="E110" s="7" t="s">
        <v>158</v>
      </c>
    </row>
    <row r="111" spans="1:5">
      <c r="A111" s="7">
        <v>52133</v>
      </c>
      <c r="B111" s="7">
        <v>5693877</v>
      </c>
      <c r="C111" s="7">
        <v>8875</v>
      </c>
      <c r="D111" s="7">
        <v>535149</v>
      </c>
      <c r="E111" s="7" t="s">
        <v>159</v>
      </c>
    </row>
    <row r="112" spans="1:5">
      <c r="A112" s="7">
        <v>52133</v>
      </c>
      <c r="B112" s="7">
        <v>5693156</v>
      </c>
      <c r="C112" s="7">
        <v>7582</v>
      </c>
      <c r="D112" s="7">
        <v>534830</v>
      </c>
      <c r="E112" s="7" t="s">
        <v>364</v>
      </c>
    </row>
    <row r="113" spans="1:7">
      <c r="A113" s="7">
        <v>52133</v>
      </c>
      <c r="B113" s="7">
        <v>5692857</v>
      </c>
      <c r="C113" s="7">
        <v>7851</v>
      </c>
      <c r="D113" s="7">
        <v>534716</v>
      </c>
      <c r="E113" s="7" t="s">
        <v>160</v>
      </c>
    </row>
    <row r="114" spans="1:7">
      <c r="A114" s="7">
        <v>52133</v>
      </c>
      <c r="B114" s="7">
        <v>5691851</v>
      </c>
      <c r="C114" s="7">
        <v>3692</v>
      </c>
      <c r="D114" s="7">
        <v>534260</v>
      </c>
      <c r="E114" s="7" t="s">
        <v>161</v>
      </c>
    </row>
    <row r="115" spans="1:7">
      <c r="A115" s="7">
        <v>52133</v>
      </c>
      <c r="B115" s="7">
        <v>5691193</v>
      </c>
      <c r="C115" s="7">
        <v>5324</v>
      </c>
      <c r="D115" s="7">
        <v>533965</v>
      </c>
      <c r="E115" s="7" t="s">
        <v>365</v>
      </c>
    </row>
    <row r="116" spans="1:7">
      <c r="A116" s="7">
        <v>52133</v>
      </c>
      <c r="B116" s="7">
        <v>5690862</v>
      </c>
      <c r="C116" s="7">
        <v>7411</v>
      </c>
      <c r="D116" s="7">
        <v>533817</v>
      </c>
      <c r="E116" s="7" t="s">
        <v>162</v>
      </c>
    </row>
    <row r="117" spans="1:7">
      <c r="A117" s="7">
        <v>52133</v>
      </c>
      <c r="B117" s="7">
        <v>5690025</v>
      </c>
      <c r="C117" s="7">
        <v>5073</v>
      </c>
      <c r="D117" s="7">
        <v>533439</v>
      </c>
      <c r="E117" s="7" t="s">
        <v>337</v>
      </c>
      <c r="F117" s="20" t="s">
        <v>460</v>
      </c>
      <c r="G117" s="20">
        <f>SUM(C82:C156)/I2</f>
        <v>639390.28885090433</v>
      </c>
    </row>
    <row r="118" spans="1:7">
      <c r="A118" s="7">
        <v>52133</v>
      </c>
      <c r="B118" s="7">
        <v>5689726</v>
      </c>
      <c r="C118" s="7">
        <v>5265</v>
      </c>
      <c r="D118" s="7">
        <v>533303</v>
      </c>
      <c r="E118" s="7" t="s">
        <v>163</v>
      </c>
    </row>
    <row r="119" spans="1:7">
      <c r="A119" s="7">
        <v>52133</v>
      </c>
      <c r="B119" s="7">
        <v>5689780</v>
      </c>
      <c r="C119" s="7">
        <v>6050</v>
      </c>
      <c r="D119" s="7">
        <v>533305</v>
      </c>
      <c r="E119" s="7" t="s">
        <v>163</v>
      </c>
    </row>
    <row r="120" spans="1:7">
      <c r="A120" s="7">
        <v>52133</v>
      </c>
      <c r="B120" s="7">
        <v>5689138</v>
      </c>
      <c r="C120" s="7">
        <v>7846</v>
      </c>
      <c r="D120" s="7">
        <v>532914</v>
      </c>
      <c r="E120" s="7" t="s">
        <v>366</v>
      </c>
    </row>
    <row r="121" spans="1:7">
      <c r="A121" s="7">
        <v>52133</v>
      </c>
      <c r="B121" s="7">
        <v>5688739</v>
      </c>
      <c r="C121" s="7">
        <v>4783</v>
      </c>
      <c r="D121" s="7">
        <v>532860</v>
      </c>
      <c r="E121" s="7" t="s">
        <v>164</v>
      </c>
    </row>
    <row r="122" spans="1:7">
      <c r="A122" s="7">
        <v>52133</v>
      </c>
      <c r="B122" s="7">
        <v>5688119</v>
      </c>
      <c r="C122" s="7">
        <v>7664</v>
      </c>
      <c r="D122" s="7">
        <v>532578</v>
      </c>
      <c r="E122" s="7" t="s">
        <v>338</v>
      </c>
    </row>
    <row r="123" spans="1:7">
      <c r="A123" s="7">
        <v>52133</v>
      </c>
      <c r="B123" s="7">
        <v>5687603</v>
      </c>
      <c r="C123" s="7">
        <v>5975</v>
      </c>
      <c r="D123" s="7">
        <v>532374</v>
      </c>
      <c r="E123" s="7" t="s">
        <v>165</v>
      </c>
    </row>
    <row r="124" spans="1:7">
      <c r="A124" s="7">
        <v>52133</v>
      </c>
      <c r="B124" s="7">
        <v>5687060</v>
      </c>
      <c r="C124" s="7">
        <v>8450</v>
      </c>
      <c r="D124" s="7">
        <v>532129</v>
      </c>
      <c r="E124" s="7" t="s">
        <v>367</v>
      </c>
    </row>
    <row r="125" spans="1:7">
      <c r="A125" s="7">
        <v>52133</v>
      </c>
      <c r="B125" s="7">
        <v>5686499</v>
      </c>
      <c r="C125" s="7">
        <v>5022</v>
      </c>
      <c r="D125" s="7">
        <v>531875</v>
      </c>
      <c r="E125" s="7" t="s">
        <v>166</v>
      </c>
    </row>
    <row r="126" spans="1:7">
      <c r="A126" s="7">
        <v>52133</v>
      </c>
      <c r="B126" s="7">
        <v>5685882</v>
      </c>
      <c r="C126" s="7">
        <v>10150</v>
      </c>
      <c r="D126" s="7">
        <v>531635</v>
      </c>
      <c r="E126" s="7" t="s">
        <v>368</v>
      </c>
    </row>
    <row r="127" spans="1:7">
      <c r="A127" s="7">
        <v>52133</v>
      </c>
      <c r="B127" s="7">
        <v>5685610</v>
      </c>
      <c r="C127" s="7">
        <v>6530</v>
      </c>
      <c r="D127" s="7">
        <v>531447</v>
      </c>
      <c r="E127" s="7" t="s">
        <v>167</v>
      </c>
    </row>
    <row r="128" spans="1:7">
      <c r="A128" s="7">
        <v>52133</v>
      </c>
      <c r="B128" s="7">
        <v>5684587</v>
      </c>
      <c r="C128" s="7">
        <v>14092</v>
      </c>
      <c r="D128" s="7">
        <v>530991</v>
      </c>
      <c r="E128" s="7" t="s">
        <v>168</v>
      </c>
    </row>
    <row r="129" spans="1:5">
      <c r="A129" s="7">
        <v>52133</v>
      </c>
      <c r="B129" s="7">
        <v>5683389</v>
      </c>
      <c r="C129" s="7">
        <v>5031</v>
      </c>
      <c r="D129" s="7">
        <v>530478</v>
      </c>
      <c r="E129" s="7" t="s">
        <v>169</v>
      </c>
    </row>
    <row r="130" spans="1:5">
      <c r="A130" s="7">
        <v>52133</v>
      </c>
      <c r="B130" s="7">
        <v>5682590</v>
      </c>
      <c r="C130" s="7">
        <v>2908</v>
      </c>
      <c r="D130" s="7">
        <v>530140</v>
      </c>
      <c r="E130" s="7" t="s">
        <v>170</v>
      </c>
    </row>
    <row r="131" spans="1:5">
      <c r="A131" s="7">
        <v>52133</v>
      </c>
      <c r="B131" s="7">
        <v>5682214</v>
      </c>
      <c r="C131" s="7">
        <v>4100</v>
      </c>
      <c r="D131" s="7">
        <v>529966</v>
      </c>
      <c r="E131" s="7" t="s">
        <v>339</v>
      </c>
    </row>
    <row r="132" spans="1:5">
      <c r="A132" s="7">
        <v>52133</v>
      </c>
      <c r="B132" s="7">
        <v>5680930</v>
      </c>
      <c r="C132" s="7">
        <v>5684</v>
      </c>
      <c r="D132" s="7">
        <v>529390</v>
      </c>
      <c r="E132" s="7" t="s">
        <v>369</v>
      </c>
    </row>
    <row r="133" spans="1:5">
      <c r="A133" s="7">
        <v>52133</v>
      </c>
      <c r="B133" s="7">
        <v>5680625</v>
      </c>
      <c r="C133" s="7">
        <v>7296</v>
      </c>
      <c r="D133" s="7">
        <v>529257</v>
      </c>
      <c r="E133" s="7" t="s">
        <v>172</v>
      </c>
    </row>
    <row r="134" spans="1:5">
      <c r="A134" s="7">
        <v>52133</v>
      </c>
      <c r="B134" s="7">
        <v>5680022</v>
      </c>
      <c r="C134" s="7">
        <v>6859</v>
      </c>
      <c r="D134" s="7">
        <v>528982</v>
      </c>
      <c r="E134" s="7" t="s">
        <v>370</v>
      </c>
    </row>
    <row r="135" spans="1:5">
      <c r="A135" s="7">
        <v>52133</v>
      </c>
      <c r="B135" s="7">
        <v>5679605</v>
      </c>
      <c r="C135" s="7">
        <v>10427</v>
      </c>
      <c r="D135" s="7">
        <v>528819</v>
      </c>
      <c r="E135" s="7" t="s">
        <v>173</v>
      </c>
    </row>
    <row r="136" spans="1:5">
      <c r="A136" s="7">
        <v>52133</v>
      </c>
      <c r="B136" s="7">
        <v>5678971</v>
      </c>
      <c r="C136" s="7">
        <v>10964</v>
      </c>
      <c r="D136" s="7">
        <v>528522</v>
      </c>
      <c r="E136" s="7" t="s">
        <v>371</v>
      </c>
    </row>
    <row r="137" spans="1:5">
      <c r="A137" s="7">
        <v>52133</v>
      </c>
      <c r="B137" s="7">
        <v>5678555</v>
      </c>
      <c r="C137" s="7">
        <v>4533</v>
      </c>
      <c r="D137" s="7">
        <v>528334</v>
      </c>
      <c r="E137" s="7" t="s">
        <v>174</v>
      </c>
    </row>
    <row r="138" spans="1:5">
      <c r="A138" s="7">
        <v>52133</v>
      </c>
      <c r="B138" s="7">
        <v>5677463</v>
      </c>
      <c r="C138" s="7">
        <v>4359</v>
      </c>
      <c r="D138" s="7">
        <v>527876</v>
      </c>
      <c r="E138" s="7" t="s">
        <v>175</v>
      </c>
    </row>
    <row r="139" spans="1:5">
      <c r="A139" s="7">
        <v>52133</v>
      </c>
      <c r="B139" s="7">
        <v>5677108</v>
      </c>
      <c r="C139" s="7">
        <v>9026</v>
      </c>
      <c r="D139" s="7">
        <v>527637</v>
      </c>
      <c r="E139" s="7" t="s">
        <v>372</v>
      </c>
    </row>
    <row r="140" spans="1:5">
      <c r="A140" s="7">
        <v>52133</v>
      </c>
      <c r="B140" s="7">
        <v>5676658</v>
      </c>
      <c r="C140" s="7">
        <v>6545</v>
      </c>
      <c r="D140" s="7">
        <v>527511</v>
      </c>
      <c r="E140" s="7" t="s">
        <v>176</v>
      </c>
    </row>
    <row r="141" spans="1:5">
      <c r="A141" s="7">
        <v>52133</v>
      </c>
      <c r="B141" s="7">
        <v>5675596</v>
      </c>
      <c r="C141" s="7">
        <v>7524</v>
      </c>
      <c r="D141" s="7">
        <v>527020</v>
      </c>
      <c r="E141" s="7" t="s">
        <v>177</v>
      </c>
    </row>
    <row r="142" spans="1:5">
      <c r="A142" s="7">
        <v>52133</v>
      </c>
      <c r="B142" s="7">
        <v>5675021</v>
      </c>
      <c r="C142" s="7">
        <v>10214</v>
      </c>
      <c r="D142" s="7">
        <v>526773</v>
      </c>
      <c r="E142" s="7" t="s">
        <v>373</v>
      </c>
    </row>
    <row r="143" spans="1:5">
      <c r="A143" s="7">
        <v>52133</v>
      </c>
      <c r="B143" s="7">
        <v>5673760</v>
      </c>
      <c r="C143" s="7">
        <v>11609</v>
      </c>
      <c r="D143" s="7">
        <v>526188</v>
      </c>
      <c r="E143" s="7" t="s">
        <v>179</v>
      </c>
    </row>
    <row r="144" spans="1:5">
      <c r="A144" s="7">
        <v>52133</v>
      </c>
      <c r="B144" s="7">
        <v>5672499</v>
      </c>
      <c r="C144" s="7">
        <v>7210</v>
      </c>
      <c r="D144" s="7">
        <v>525636</v>
      </c>
      <c r="E144" s="7" t="s">
        <v>180</v>
      </c>
    </row>
    <row r="145" spans="1:5">
      <c r="A145" s="7">
        <v>52133</v>
      </c>
      <c r="B145" s="7">
        <v>5671948</v>
      </c>
      <c r="C145" s="7">
        <v>8889</v>
      </c>
      <c r="D145" s="7">
        <v>525405</v>
      </c>
      <c r="E145" s="7" t="s">
        <v>374</v>
      </c>
    </row>
    <row r="146" spans="1:5">
      <c r="A146" s="7">
        <v>52133</v>
      </c>
      <c r="B146" s="7">
        <v>5671515</v>
      </c>
      <c r="C146" s="7">
        <v>9512</v>
      </c>
      <c r="D146" s="7">
        <v>525219</v>
      </c>
      <c r="E146" s="7" t="s">
        <v>181</v>
      </c>
    </row>
    <row r="147" spans="1:5">
      <c r="A147" s="7">
        <v>52133</v>
      </c>
      <c r="B147" s="7">
        <v>5670590</v>
      </c>
      <c r="C147" s="7">
        <v>4718</v>
      </c>
      <c r="D147" s="7">
        <v>524805</v>
      </c>
      <c r="E147" s="7" t="s">
        <v>182</v>
      </c>
    </row>
    <row r="148" spans="1:5">
      <c r="A148" s="7">
        <v>52133</v>
      </c>
      <c r="B148" s="7">
        <v>5669591</v>
      </c>
      <c r="C148" s="7">
        <v>5036</v>
      </c>
      <c r="D148" s="7">
        <v>524378</v>
      </c>
      <c r="E148" s="7" t="s">
        <v>184</v>
      </c>
    </row>
    <row r="149" spans="1:5">
      <c r="A149" s="7">
        <v>52133</v>
      </c>
      <c r="B149" s="7">
        <v>5669568</v>
      </c>
      <c r="C149" s="7">
        <v>2930</v>
      </c>
      <c r="D149" s="7">
        <v>524329</v>
      </c>
      <c r="E149" s="7" t="s">
        <v>375</v>
      </c>
    </row>
    <row r="150" spans="1:5">
      <c r="A150" s="7">
        <v>52133</v>
      </c>
      <c r="B150" s="7">
        <v>5669000</v>
      </c>
      <c r="C150" s="7">
        <v>9838</v>
      </c>
      <c r="D150" s="7">
        <v>524118</v>
      </c>
      <c r="E150" s="7" t="s">
        <v>376</v>
      </c>
    </row>
    <row r="151" spans="1:5">
      <c r="A151" s="7">
        <v>52133</v>
      </c>
      <c r="B151" s="7">
        <v>5668633</v>
      </c>
      <c r="C151" s="7">
        <v>5022</v>
      </c>
      <c r="D151" s="7">
        <v>523963</v>
      </c>
      <c r="E151" s="7" t="s">
        <v>185</v>
      </c>
    </row>
    <row r="152" spans="1:5">
      <c r="A152" s="7">
        <v>52133</v>
      </c>
      <c r="B152" s="7">
        <v>5667674</v>
      </c>
      <c r="C152" s="7">
        <v>2309</v>
      </c>
      <c r="D152" s="7">
        <v>523583</v>
      </c>
      <c r="E152" s="7" t="s">
        <v>186</v>
      </c>
    </row>
    <row r="153" spans="1:5">
      <c r="A153" s="7">
        <v>52133</v>
      </c>
      <c r="B153" s="7">
        <v>5666575</v>
      </c>
      <c r="C153" s="7">
        <v>1509</v>
      </c>
      <c r="D153" s="7">
        <v>523133</v>
      </c>
      <c r="E153" s="7" t="s">
        <v>187</v>
      </c>
    </row>
    <row r="154" spans="1:5">
      <c r="A154" s="7">
        <v>52133</v>
      </c>
      <c r="B154" s="7">
        <v>5665935</v>
      </c>
      <c r="C154" s="7">
        <v>9684</v>
      </c>
      <c r="D154" s="7">
        <v>522861</v>
      </c>
      <c r="E154" s="7" t="s">
        <v>377</v>
      </c>
    </row>
    <row r="155" spans="1:5">
      <c r="A155" s="7">
        <v>52133</v>
      </c>
      <c r="B155" s="7">
        <v>5665621</v>
      </c>
      <c r="C155" s="7">
        <v>5313</v>
      </c>
      <c r="D155" s="7">
        <v>522737</v>
      </c>
      <c r="E155" s="7" t="s">
        <v>188</v>
      </c>
    </row>
    <row r="156" spans="1:5">
      <c r="A156" s="7">
        <v>52133</v>
      </c>
      <c r="B156" s="7">
        <v>5664557</v>
      </c>
      <c r="C156" s="7">
        <v>3487</v>
      </c>
      <c r="D156" s="7">
        <v>522308</v>
      </c>
      <c r="E156" s="7" t="s">
        <v>189</v>
      </c>
    </row>
    <row r="157" spans="1:5">
      <c r="A157" s="9">
        <v>52133</v>
      </c>
      <c r="B157" s="9">
        <v>5663847</v>
      </c>
      <c r="C157" s="9">
        <v>3350</v>
      </c>
      <c r="D157" s="9">
        <v>522035</v>
      </c>
      <c r="E157" s="9" t="s">
        <v>190</v>
      </c>
    </row>
    <row r="158" spans="1:5">
      <c r="A158" s="9">
        <v>52133</v>
      </c>
      <c r="B158" s="9">
        <v>5663240</v>
      </c>
      <c r="C158" s="9">
        <v>6357</v>
      </c>
      <c r="D158" s="9">
        <v>521801</v>
      </c>
      <c r="E158" s="9" t="s">
        <v>191</v>
      </c>
    </row>
    <row r="159" spans="1:5">
      <c r="A159" s="9">
        <v>52133</v>
      </c>
      <c r="B159" s="9">
        <v>5662643</v>
      </c>
      <c r="C159" s="9">
        <v>5930</v>
      </c>
      <c r="D159" s="9">
        <v>521546</v>
      </c>
      <c r="E159" s="9" t="s">
        <v>312</v>
      </c>
    </row>
    <row r="160" spans="1:5">
      <c r="A160" s="9">
        <v>52133</v>
      </c>
      <c r="B160" s="9">
        <v>5662195</v>
      </c>
      <c r="C160" s="9">
        <v>5531</v>
      </c>
      <c r="D160" s="9">
        <v>521371</v>
      </c>
      <c r="E160" s="9" t="s">
        <v>192</v>
      </c>
    </row>
    <row r="161" spans="1:11">
      <c r="A161" s="9">
        <v>52133</v>
      </c>
      <c r="B161" s="9">
        <v>5661621</v>
      </c>
      <c r="C161" s="9">
        <v>4387</v>
      </c>
      <c r="D161" s="9">
        <v>521088</v>
      </c>
      <c r="E161" s="9" t="s">
        <v>378</v>
      </c>
      <c r="J161" s="9" t="s">
        <v>503</v>
      </c>
      <c r="K161" s="35">
        <f>SUM(C194:C211)/I2</f>
        <v>179774.25251758166</v>
      </c>
    </row>
    <row r="162" spans="1:11">
      <c r="A162" s="9">
        <v>52133</v>
      </c>
      <c r="B162" s="9">
        <v>5661133</v>
      </c>
      <c r="C162" s="9">
        <v>7623</v>
      </c>
      <c r="D162" s="9">
        <v>520941</v>
      </c>
      <c r="E162" s="9" t="s">
        <v>193</v>
      </c>
      <c r="J162" s="9" t="s">
        <v>504</v>
      </c>
      <c r="K162" s="35">
        <f>SUM(C177:C193)/I2</f>
        <v>168253.11621072734</v>
      </c>
    </row>
    <row r="163" spans="1:11">
      <c r="A163" s="9">
        <v>52133</v>
      </c>
      <c r="B163" s="9">
        <v>5660663</v>
      </c>
      <c r="C163" s="9">
        <v>6189</v>
      </c>
      <c r="D163" s="9">
        <v>520735</v>
      </c>
      <c r="E163" s="9" t="s">
        <v>379</v>
      </c>
      <c r="J163" s="9" t="s">
        <v>505</v>
      </c>
      <c r="K163" s="35">
        <f>SUM(C159:C176)/I2</f>
        <v>167488.75096782492</v>
      </c>
    </row>
    <row r="164" spans="1:11">
      <c r="A164" s="9">
        <v>52133</v>
      </c>
      <c r="B164" s="9">
        <v>5659735</v>
      </c>
      <c r="C164" s="9">
        <v>8405</v>
      </c>
      <c r="D164" s="9">
        <v>520254</v>
      </c>
      <c r="E164" s="9" t="s">
        <v>380</v>
      </c>
      <c r="J164" s="9" t="s">
        <v>506</v>
      </c>
      <c r="K164" s="35">
        <f>SUM(C157:C158,C212:C220)/I2</f>
        <v>128532.0971560171</v>
      </c>
    </row>
    <row r="165" spans="1:11">
      <c r="A165" s="9">
        <v>52133</v>
      </c>
      <c r="B165" s="9">
        <v>5659440</v>
      </c>
      <c r="C165" s="9">
        <v>10012</v>
      </c>
      <c r="D165" s="9">
        <v>520143</v>
      </c>
      <c r="E165" s="9" t="s">
        <v>381</v>
      </c>
    </row>
    <row r="166" spans="1:11">
      <c r="A166" s="9">
        <v>52133</v>
      </c>
      <c r="B166" s="9">
        <v>5658078</v>
      </c>
      <c r="C166" s="9">
        <v>2907</v>
      </c>
      <c r="D166" s="9">
        <v>519657</v>
      </c>
      <c r="E166" s="9" t="s">
        <v>196</v>
      </c>
    </row>
    <row r="167" spans="1:11">
      <c r="A167" s="9">
        <v>52133</v>
      </c>
      <c r="B167" s="9">
        <v>5657723</v>
      </c>
      <c r="C167" s="9">
        <v>10582</v>
      </c>
      <c r="D167" s="9">
        <v>519508</v>
      </c>
      <c r="E167" s="9" t="s">
        <v>382</v>
      </c>
    </row>
    <row r="168" spans="1:11">
      <c r="A168" s="9">
        <v>52133</v>
      </c>
      <c r="B168" s="9">
        <v>5657217</v>
      </c>
      <c r="C168" s="9">
        <v>8009</v>
      </c>
      <c r="D168" s="9">
        <v>519211</v>
      </c>
      <c r="E168" s="9" t="s">
        <v>383</v>
      </c>
    </row>
    <row r="169" spans="1:11">
      <c r="A169" s="9">
        <v>52133</v>
      </c>
      <c r="B169" s="9">
        <v>5656356</v>
      </c>
      <c r="C169" s="9">
        <v>2717</v>
      </c>
      <c r="D169" s="9">
        <v>518922</v>
      </c>
      <c r="E169" s="9" t="s">
        <v>198</v>
      </c>
    </row>
    <row r="170" spans="1:11">
      <c r="A170" s="9">
        <v>52133</v>
      </c>
      <c r="B170" s="9">
        <v>5656227</v>
      </c>
      <c r="C170" s="9">
        <v>9166</v>
      </c>
      <c r="D170" s="9">
        <v>518815</v>
      </c>
      <c r="E170" s="9" t="s">
        <v>384</v>
      </c>
    </row>
    <row r="171" spans="1:11">
      <c r="A171" s="9">
        <v>52133</v>
      </c>
      <c r="B171" s="9">
        <v>5655601</v>
      </c>
      <c r="C171" s="9">
        <v>4803</v>
      </c>
      <c r="D171" s="9">
        <v>518596</v>
      </c>
      <c r="E171" s="9" t="s">
        <v>385</v>
      </c>
    </row>
    <row r="172" spans="1:11">
      <c r="A172" s="9">
        <v>52133</v>
      </c>
      <c r="B172" s="9">
        <v>5655402</v>
      </c>
      <c r="C172" s="9">
        <v>8053</v>
      </c>
      <c r="D172" s="9">
        <v>518516</v>
      </c>
      <c r="E172" s="9" t="s">
        <v>199</v>
      </c>
    </row>
    <row r="173" spans="1:11">
      <c r="A173" s="9">
        <v>52133</v>
      </c>
      <c r="B173" s="9">
        <v>5653886</v>
      </c>
      <c r="C173" s="9">
        <v>12012</v>
      </c>
      <c r="D173" s="9">
        <v>517852</v>
      </c>
      <c r="E173" s="9" t="s">
        <v>386</v>
      </c>
    </row>
    <row r="174" spans="1:11">
      <c r="A174" s="9">
        <v>52133</v>
      </c>
      <c r="B174" s="9">
        <v>5653027</v>
      </c>
      <c r="C174" s="9">
        <v>13450</v>
      </c>
      <c r="D174" s="9">
        <v>517474</v>
      </c>
      <c r="E174" s="9" t="s">
        <v>387</v>
      </c>
    </row>
    <row r="175" spans="1:11">
      <c r="A175" s="9">
        <v>52133</v>
      </c>
      <c r="B175" s="9">
        <v>5651888</v>
      </c>
      <c r="C175" s="9">
        <v>9128</v>
      </c>
      <c r="D175" s="9">
        <v>516924</v>
      </c>
      <c r="E175" s="9" t="s">
        <v>388</v>
      </c>
    </row>
    <row r="176" spans="1:11">
      <c r="A176" s="9">
        <v>52133</v>
      </c>
      <c r="B176" s="9">
        <v>5650528</v>
      </c>
      <c r="C176" s="9">
        <v>6513</v>
      </c>
      <c r="D176" s="9">
        <v>516421</v>
      </c>
      <c r="E176" s="9" t="s">
        <v>204</v>
      </c>
    </row>
    <row r="177" spans="1:5">
      <c r="A177" s="9">
        <v>52133</v>
      </c>
      <c r="B177" s="9">
        <v>5650066</v>
      </c>
      <c r="C177" s="9">
        <v>7012</v>
      </c>
      <c r="D177" s="9">
        <v>516234</v>
      </c>
      <c r="E177" s="9" t="s">
        <v>389</v>
      </c>
    </row>
    <row r="178" spans="1:5">
      <c r="A178" s="9">
        <v>52133</v>
      </c>
      <c r="B178" s="9">
        <v>5649916</v>
      </c>
      <c r="C178" s="9">
        <v>5616</v>
      </c>
      <c r="D178" s="9">
        <v>516154</v>
      </c>
      <c r="E178" s="9" t="s">
        <v>390</v>
      </c>
    </row>
    <row r="179" spans="1:5">
      <c r="A179" s="9">
        <v>52133</v>
      </c>
      <c r="B179" s="9">
        <v>5649219</v>
      </c>
      <c r="C179" s="9">
        <v>4009</v>
      </c>
      <c r="D179" s="9">
        <v>515868</v>
      </c>
      <c r="E179" s="9" t="s">
        <v>205</v>
      </c>
    </row>
    <row r="180" spans="1:5">
      <c r="A180" s="9">
        <v>52133</v>
      </c>
      <c r="B180" s="9">
        <v>5648907</v>
      </c>
      <c r="C180" s="9">
        <v>10756</v>
      </c>
      <c r="D180" s="9">
        <v>515727</v>
      </c>
      <c r="E180" s="9" t="s">
        <v>349</v>
      </c>
    </row>
    <row r="181" spans="1:5">
      <c r="A181" s="9">
        <v>52133</v>
      </c>
      <c r="B181" s="9">
        <v>5647921</v>
      </c>
      <c r="C181" s="9">
        <v>10856</v>
      </c>
      <c r="D181" s="9">
        <v>515281</v>
      </c>
      <c r="E181" s="9" t="s">
        <v>391</v>
      </c>
    </row>
    <row r="182" spans="1:5">
      <c r="A182" s="9">
        <v>52133</v>
      </c>
      <c r="B182" s="9">
        <v>5646393</v>
      </c>
      <c r="C182" s="9">
        <v>5022</v>
      </c>
      <c r="D182" s="9">
        <v>514697</v>
      </c>
      <c r="E182" s="9" t="s">
        <v>208</v>
      </c>
    </row>
    <row r="183" spans="1:5">
      <c r="A183" s="9">
        <v>52133</v>
      </c>
      <c r="B183" s="9">
        <v>5646588</v>
      </c>
      <c r="C183" s="9">
        <v>6351</v>
      </c>
      <c r="D183" s="9">
        <v>514648</v>
      </c>
      <c r="E183" s="9" t="s">
        <v>392</v>
      </c>
    </row>
    <row r="184" spans="1:5">
      <c r="A184" s="9">
        <v>52133</v>
      </c>
      <c r="B184" s="9">
        <v>5645564</v>
      </c>
      <c r="C184" s="9">
        <v>6116</v>
      </c>
      <c r="D184" s="9">
        <v>514304</v>
      </c>
      <c r="E184" s="9" t="s">
        <v>209</v>
      </c>
    </row>
    <row r="185" spans="1:5">
      <c r="A185" s="9">
        <v>52133</v>
      </c>
      <c r="B185" s="9">
        <v>5644842</v>
      </c>
      <c r="C185" s="9">
        <v>4389</v>
      </c>
      <c r="D185" s="9">
        <v>514018</v>
      </c>
      <c r="E185" s="9" t="s">
        <v>210</v>
      </c>
    </row>
    <row r="186" spans="1:5">
      <c r="A186" s="9">
        <v>52133</v>
      </c>
      <c r="B186" s="9">
        <v>5644263</v>
      </c>
      <c r="C186" s="9">
        <v>16629</v>
      </c>
      <c r="D186" s="9">
        <v>513767</v>
      </c>
      <c r="E186" s="9" t="s">
        <v>393</v>
      </c>
    </row>
    <row r="187" spans="1:5">
      <c r="A187" s="9">
        <v>52133</v>
      </c>
      <c r="B187" s="9">
        <v>5642874</v>
      </c>
      <c r="C187" s="9">
        <v>7905</v>
      </c>
      <c r="D187" s="9">
        <v>513154</v>
      </c>
      <c r="E187" s="9" t="s">
        <v>212</v>
      </c>
    </row>
    <row r="188" spans="1:5">
      <c r="A188" s="9">
        <v>52133</v>
      </c>
      <c r="B188" s="9">
        <v>5641863</v>
      </c>
      <c r="C188" s="9">
        <v>8568</v>
      </c>
      <c r="D188" s="9">
        <v>512663</v>
      </c>
      <c r="E188" s="9" t="s">
        <v>214</v>
      </c>
    </row>
    <row r="189" spans="1:5">
      <c r="A189" s="9">
        <v>52133</v>
      </c>
      <c r="B189" s="9">
        <v>5641287</v>
      </c>
      <c r="C189" s="9">
        <v>12001</v>
      </c>
      <c r="D189" s="9">
        <v>512408</v>
      </c>
      <c r="E189" s="9" t="s">
        <v>313</v>
      </c>
    </row>
    <row r="190" spans="1:5">
      <c r="A190" s="9">
        <v>52133</v>
      </c>
      <c r="B190" s="9">
        <v>5640848</v>
      </c>
      <c r="C190" s="9">
        <v>1819</v>
      </c>
      <c r="D190" s="9">
        <v>512347</v>
      </c>
      <c r="E190" s="9" t="s">
        <v>215</v>
      </c>
    </row>
    <row r="191" spans="1:5">
      <c r="A191" s="9">
        <v>52133</v>
      </c>
      <c r="B191" s="9">
        <v>5640118</v>
      </c>
      <c r="C191" s="9">
        <v>15935</v>
      </c>
      <c r="D191" s="9">
        <v>511962</v>
      </c>
      <c r="E191" s="9" t="s">
        <v>394</v>
      </c>
    </row>
    <row r="192" spans="1:5">
      <c r="A192" s="9">
        <v>52133</v>
      </c>
      <c r="B192" s="9">
        <v>5638762</v>
      </c>
      <c r="C192" s="9">
        <v>10017</v>
      </c>
      <c r="D192" s="9">
        <v>511461</v>
      </c>
      <c r="E192" s="9" t="s">
        <v>217</v>
      </c>
    </row>
    <row r="193" spans="1:7">
      <c r="A193" s="9">
        <v>52133</v>
      </c>
      <c r="B193" s="9">
        <v>5638566</v>
      </c>
      <c r="C193" s="9">
        <v>3034</v>
      </c>
      <c r="D193" s="9">
        <v>511293</v>
      </c>
      <c r="E193" s="9" t="s">
        <v>395</v>
      </c>
      <c r="F193" s="22" t="s">
        <v>461</v>
      </c>
      <c r="G193" s="22">
        <f>SUM(C157:C220)/I2</f>
        <v>644048.21685215097</v>
      </c>
    </row>
    <row r="194" spans="1:7">
      <c r="A194" s="9">
        <v>52133</v>
      </c>
      <c r="B194" s="9">
        <v>5637918</v>
      </c>
      <c r="C194" s="9">
        <v>10511</v>
      </c>
      <c r="D194" s="9">
        <v>511107</v>
      </c>
      <c r="E194" s="9" t="s">
        <v>218</v>
      </c>
    </row>
    <row r="195" spans="1:7">
      <c r="A195" s="9">
        <v>52133</v>
      </c>
      <c r="B195" s="9">
        <v>5637159</v>
      </c>
      <c r="C195" s="9">
        <v>3346</v>
      </c>
      <c r="D195" s="9">
        <v>510769</v>
      </c>
      <c r="E195" s="9" t="s">
        <v>341</v>
      </c>
    </row>
    <row r="196" spans="1:7">
      <c r="A196" s="9">
        <v>52133</v>
      </c>
      <c r="B196" s="9">
        <v>5636670</v>
      </c>
      <c r="C196" s="9">
        <v>7082</v>
      </c>
      <c r="D196" s="9">
        <v>510581</v>
      </c>
      <c r="E196" s="9" t="s">
        <v>219</v>
      </c>
    </row>
    <row r="197" spans="1:7">
      <c r="A197" s="9">
        <v>52133</v>
      </c>
      <c r="B197" s="9">
        <v>5635910</v>
      </c>
      <c r="C197" s="9">
        <v>5109</v>
      </c>
      <c r="D197" s="9">
        <v>510222</v>
      </c>
      <c r="E197" s="9" t="s">
        <v>220</v>
      </c>
    </row>
    <row r="198" spans="1:7">
      <c r="A198" s="9">
        <v>52133</v>
      </c>
      <c r="B198" s="9">
        <v>5635476</v>
      </c>
      <c r="C198" s="9">
        <v>12009</v>
      </c>
      <c r="D198" s="9">
        <v>510042</v>
      </c>
      <c r="E198" s="9" t="s">
        <v>396</v>
      </c>
    </row>
    <row r="199" spans="1:7">
      <c r="A199" s="9">
        <v>52133</v>
      </c>
      <c r="B199" s="9">
        <v>5634428</v>
      </c>
      <c r="C199" s="9">
        <v>6600</v>
      </c>
      <c r="D199" s="9">
        <v>509575</v>
      </c>
      <c r="E199" s="9" t="s">
        <v>222</v>
      </c>
    </row>
    <row r="200" spans="1:7">
      <c r="A200" s="9">
        <v>52133</v>
      </c>
      <c r="B200" s="9">
        <v>5633514</v>
      </c>
      <c r="C200" s="9">
        <v>7059</v>
      </c>
      <c r="D200" s="9">
        <v>509203</v>
      </c>
      <c r="E200" s="9" t="s">
        <v>223</v>
      </c>
    </row>
    <row r="201" spans="1:7">
      <c r="A201" s="9">
        <v>52133</v>
      </c>
      <c r="B201" s="9">
        <v>5632776</v>
      </c>
      <c r="C201" s="9">
        <v>8470</v>
      </c>
      <c r="D201" s="9">
        <v>508935</v>
      </c>
      <c r="E201" s="9" t="s">
        <v>224</v>
      </c>
    </row>
    <row r="202" spans="1:7">
      <c r="A202" s="9">
        <v>52133</v>
      </c>
      <c r="B202" s="9">
        <v>5631957</v>
      </c>
      <c r="C202" s="9">
        <v>9997</v>
      </c>
      <c r="D202" s="9">
        <v>508599</v>
      </c>
      <c r="E202" s="9" t="s">
        <v>225</v>
      </c>
    </row>
    <row r="203" spans="1:7">
      <c r="A203" s="9">
        <v>52133</v>
      </c>
      <c r="B203" s="9">
        <v>5631019</v>
      </c>
      <c r="C203" s="9">
        <v>6085</v>
      </c>
      <c r="D203" s="9">
        <v>508198</v>
      </c>
      <c r="E203" s="9" t="s">
        <v>227</v>
      </c>
    </row>
    <row r="204" spans="1:7">
      <c r="A204" s="9">
        <v>52133</v>
      </c>
      <c r="B204" s="9">
        <v>5630847</v>
      </c>
      <c r="C204" s="9">
        <v>8337</v>
      </c>
      <c r="D204" s="9">
        <v>508130</v>
      </c>
      <c r="E204" s="9" t="s">
        <v>228</v>
      </c>
    </row>
    <row r="205" spans="1:7">
      <c r="A205" s="9">
        <v>52133</v>
      </c>
      <c r="B205" s="9">
        <v>5629914</v>
      </c>
      <c r="C205" s="9">
        <v>8096</v>
      </c>
      <c r="D205" s="9">
        <v>507759</v>
      </c>
      <c r="E205" s="9" t="s">
        <v>229</v>
      </c>
    </row>
    <row r="206" spans="1:7">
      <c r="A206" s="9">
        <v>52133</v>
      </c>
      <c r="B206" s="9">
        <v>5629499</v>
      </c>
      <c r="C206" s="9">
        <v>2164</v>
      </c>
      <c r="D206" s="9">
        <v>507563</v>
      </c>
      <c r="E206" s="9" t="s">
        <v>343</v>
      </c>
    </row>
    <row r="207" spans="1:7">
      <c r="A207" s="9">
        <v>52133</v>
      </c>
      <c r="B207" s="9">
        <v>5629177</v>
      </c>
      <c r="C207" s="9">
        <v>5825</v>
      </c>
      <c r="D207" s="9">
        <v>507336</v>
      </c>
      <c r="E207" s="9" t="s">
        <v>230</v>
      </c>
    </row>
    <row r="208" spans="1:7">
      <c r="A208" s="9">
        <v>52133</v>
      </c>
      <c r="B208" s="9">
        <v>5628359</v>
      </c>
      <c r="C208" s="9">
        <v>14900</v>
      </c>
      <c r="D208" s="9">
        <v>507109</v>
      </c>
      <c r="E208" s="9" t="s">
        <v>351</v>
      </c>
    </row>
    <row r="209" spans="1:5">
      <c r="A209" s="9">
        <v>52133</v>
      </c>
      <c r="B209" s="9">
        <v>5627673</v>
      </c>
      <c r="C209" s="9">
        <v>9015</v>
      </c>
      <c r="D209" s="9">
        <v>506819</v>
      </c>
      <c r="E209" s="9" t="s">
        <v>347</v>
      </c>
    </row>
    <row r="210" spans="1:5">
      <c r="A210" s="9">
        <v>52133</v>
      </c>
      <c r="B210" s="9">
        <v>5626296</v>
      </c>
      <c r="C210" s="9">
        <v>9055</v>
      </c>
      <c r="D210" s="9">
        <v>506226</v>
      </c>
      <c r="E210" s="9" t="s">
        <v>234</v>
      </c>
    </row>
    <row r="211" spans="1:5">
      <c r="A211" s="9">
        <v>52133</v>
      </c>
      <c r="B211" s="9">
        <v>5625301</v>
      </c>
      <c r="C211" s="9">
        <v>11690</v>
      </c>
      <c r="D211" s="9">
        <v>505803</v>
      </c>
      <c r="E211" s="9" t="s">
        <v>235</v>
      </c>
    </row>
    <row r="212" spans="1:5">
      <c r="A212" s="9">
        <v>52133</v>
      </c>
      <c r="B212" s="9">
        <v>5624463</v>
      </c>
      <c r="C212" s="9">
        <v>10570</v>
      </c>
      <c r="D212" s="9">
        <v>505448</v>
      </c>
      <c r="E212" s="9" t="s">
        <v>236</v>
      </c>
    </row>
    <row r="213" spans="1:5">
      <c r="A213" s="9">
        <v>52133</v>
      </c>
      <c r="B213" s="9">
        <v>5623337</v>
      </c>
      <c r="C213" s="9">
        <v>11623</v>
      </c>
      <c r="D213" s="9">
        <v>504978</v>
      </c>
      <c r="E213" s="9" t="s">
        <v>237</v>
      </c>
    </row>
    <row r="214" spans="1:5">
      <c r="A214" s="9">
        <v>52133</v>
      </c>
      <c r="B214" s="9">
        <v>5622289</v>
      </c>
      <c r="C214" s="9">
        <v>8715</v>
      </c>
      <c r="D214" s="9">
        <v>504489</v>
      </c>
      <c r="E214" s="9" t="s">
        <v>238</v>
      </c>
    </row>
    <row r="215" spans="1:5">
      <c r="A215" s="9">
        <v>52133</v>
      </c>
      <c r="B215" s="9">
        <v>5621495</v>
      </c>
      <c r="C215" s="9">
        <v>11398</v>
      </c>
      <c r="D215" s="9">
        <v>504156</v>
      </c>
      <c r="E215" s="9" t="s">
        <v>239</v>
      </c>
    </row>
    <row r="216" spans="1:5">
      <c r="A216" s="9">
        <v>52133</v>
      </c>
      <c r="B216" s="9">
        <v>5620451</v>
      </c>
      <c r="C216" s="9">
        <v>9155</v>
      </c>
      <c r="D216" s="9">
        <v>503742</v>
      </c>
      <c r="E216" s="9" t="s">
        <v>240</v>
      </c>
    </row>
    <row r="217" spans="1:5">
      <c r="A217" s="9">
        <v>52133</v>
      </c>
      <c r="B217" s="9">
        <v>5618706</v>
      </c>
      <c r="C217" s="9">
        <v>12647</v>
      </c>
      <c r="D217" s="9">
        <v>502978</v>
      </c>
      <c r="E217" s="9" t="s">
        <v>242</v>
      </c>
    </row>
    <row r="218" spans="1:5">
      <c r="A218" s="9">
        <v>52133</v>
      </c>
      <c r="B218" s="9">
        <v>5617420</v>
      </c>
      <c r="C218" s="9">
        <v>10367</v>
      </c>
      <c r="D218" s="9">
        <v>502483</v>
      </c>
      <c r="E218" s="9" t="s">
        <v>243</v>
      </c>
    </row>
    <row r="219" spans="1:5">
      <c r="A219" s="9">
        <v>52133</v>
      </c>
      <c r="B219" s="9">
        <v>5616574</v>
      </c>
      <c r="C219" s="9">
        <v>8350</v>
      </c>
      <c r="D219" s="9">
        <v>501998</v>
      </c>
      <c r="E219" s="9" t="s">
        <v>244</v>
      </c>
    </row>
    <row r="220" spans="1:5">
      <c r="A220" s="9">
        <v>52133</v>
      </c>
      <c r="B220" s="9">
        <v>5615888</v>
      </c>
      <c r="C220" s="9">
        <v>11388</v>
      </c>
      <c r="D220" s="9">
        <v>501807</v>
      </c>
      <c r="E220" s="9" t="s">
        <v>397</v>
      </c>
    </row>
    <row r="221" spans="1:5">
      <c r="A221" s="24">
        <v>52133</v>
      </c>
      <c r="B221" s="24">
        <v>5613656</v>
      </c>
      <c r="C221" s="24">
        <v>3433</v>
      </c>
      <c r="D221" s="24">
        <v>500950</v>
      </c>
      <c r="E221" s="24" t="s">
        <v>247</v>
      </c>
    </row>
    <row r="222" spans="1:5">
      <c r="A222" s="24">
        <v>52133</v>
      </c>
      <c r="B222" s="24">
        <v>5613027</v>
      </c>
      <c r="C222" s="24">
        <v>11258</v>
      </c>
      <c r="D222" s="24">
        <v>500671</v>
      </c>
      <c r="E222" s="24" t="s">
        <v>248</v>
      </c>
    </row>
    <row r="223" spans="1:5">
      <c r="A223" s="24">
        <v>52133</v>
      </c>
      <c r="B223" s="24">
        <v>5612039</v>
      </c>
      <c r="C223" s="24">
        <v>10870</v>
      </c>
      <c r="D223" s="24">
        <v>500299</v>
      </c>
      <c r="E223" s="24" t="s">
        <v>249</v>
      </c>
    </row>
    <row r="224" spans="1:5">
      <c r="A224" s="24">
        <v>52133</v>
      </c>
      <c r="B224" s="24">
        <v>5611257</v>
      </c>
      <c r="C224" s="24">
        <v>4657</v>
      </c>
      <c r="D224" s="24">
        <v>599966</v>
      </c>
      <c r="E224" s="24" t="s">
        <v>324</v>
      </c>
    </row>
    <row r="225" spans="1:11">
      <c r="A225" s="24">
        <v>52133</v>
      </c>
      <c r="B225" s="24">
        <v>5610790</v>
      </c>
      <c r="C225" s="24">
        <v>2378</v>
      </c>
      <c r="D225" s="24">
        <v>599782</v>
      </c>
      <c r="E225" s="24" t="s">
        <v>250</v>
      </c>
    </row>
    <row r="226" spans="1:11">
      <c r="A226" s="24">
        <v>52133</v>
      </c>
      <c r="B226" s="24">
        <v>5610327</v>
      </c>
      <c r="C226" s="24">
        <v>8032</v>
      </c>
      <c r="D226" s="24">
        <v>599547</v>
      </c>
      <c r="E226" s="24" t="s">
        <v>251</v>
      </c>
      <c r="J226" s="24" t="s">
        <v>507</v>
      </c>
      <c r="K226" s="36">
        <f>SUM(C253:C268)/I2</f>
        <v>197396.70556106637</v>
      </c>
    </row>
    <row r="227" spans="1:11">
      <c r="A227" s="24">
        <v>52133</v>
      </c>
      <c r="B227" s="24">
        <v>5608735</v>
      </c>
      <c r="C227" s="24">
        <v>10602</v>
      </c>
      <c r="D227" s="24">
        <v>598899</v>
      </c>
      <c r="E227" s="24" t="s">
        <v>253</v>
      </c>
      <c r="J227" s="24" t="s">
        <v>508</v>
      </c>
      <c r="K227" s="36">
        <f>SUM(C237:C252)/I2</f>
        <v>205850.48620061003</v>
      </c>
    </row>
    <row r="228" spans="1:11">
      <c r="A228" s="24">
        <v>52133</v>
      </c>
      <c r="B228" s="24">
        <v>5607959</v>
      </c>
      <c r="C228" s="24">
        <v>15995</v>
      </c>
      <c r="D228" s="24">
        <v>598616</v>
      </c>
      <c r="E228" s="24" t="s">
        <v>254</v>
      </c>
      <c r="J228" s="24" t="s">
        <v>509</v>
      </c>
      <c r="K228" s="36">
        <f>SUM(C223:C236)/I2</f>
        <v>187819.87695945898</v>
      </c>
    </row>
    <row r="229" spans="1:11">
      <c r="A229" s="24">
        <v>52133</v>
      </c>
      <c r="B229" s="24">
        <v>5606872</v>
      </c>
      <c r="C229" s="24">
        <v>8591</v>
      </c>
      <c r="D229" s="24">
        <v>598106</v>
      </c>
      <c r="E229" s="24" t="s">
        <v>256</v>
      </c>
      <c r="J229" s="24" t="s">
        <v>510</v>
      </c>
      <c r="K229" s="36">
        <f>SUM(C221:C222,C269:C280)/I2</f>
        <v>169189.40179143468</v>
      </c>
    </row>
    <row r="230" spans="1:11">
      <c r="A230" s="24">
        <v>52133</v>
      </c>
      <c r="B230" s="24">
        <v>5605919</v>
      </c>
      <c r="C230" s="24">
        <v>13988</v>
      </c>
      <c r="D230" s="24">
        <v>597679</v>
      </c>
      <c r="E230" s="24" t="s">
        <v>258</v>
      </c>
    </row>
    <row r="231" spans="1:11">
      <c r="A231" s="24">
        <v>52133</v>
      </c>
      <c r="B231" s="24">
        <v>5604889</v>
      </c>
      <c r="C231" s="24">
        <v>14880</v>
      </c>
      <c r="D231" s="24">
        <v>597281</v>
      </c>
      <c r="E231" s="24" t="s">
        <v>259</v>
      </c>
    </row>
    <row r="232" spans="1:11">
      <c r="A232" s="24">
        <v>52133</v>
      </c>
      <c r="B232" s="24">
        <v>5603987</v>
      </c>
      <c r="C232" s="24">
        <v>15295</v>
      </c>
      <c r="D232" s="24">
        <v>596888</v>
      </c>
      <c r="E232" s="24" t="s">
        <v>260</v>
      </c>
    </row>
    <row r="233" spans="1:11">
      <c r="A233" s="24">
        <v>52133</v>
      </c>
      <c r="B233" s="24">
        <v>5603068</v>
      </c>
      <c r="C233" s="24">
        <v>7228</v>
      </c>
      <c r="D233" s="24">
        <v>596524</v>
      </c>
      <c r="E233" s="24" t="s">
        <v>261</v>
      </c>
    </row>
    <row r="234" spans="1:11">
      <c r="A234" s="24">
        <v>52133</v>
      </c>
      <c r="B234" s="24">
        <v>5602261</v>
      </c>
      <c r="C234" s="24">
        <v>15127</v>
      </c>
      <c r="D234" s="24">
        <v>596195</v>
      </c>
      <c r="E234" s="24" t="s">
        <v>262</v>
      </c>
    </row>
    <row r="235" spans="1:11">
      <c r="A235" s="24">
        <v>52133</v>
      </c>
      <c r="B235" s="24">
        <v>5601039</v>
      </c>
      <c r="C235" s="24">
        <v>13212</v>
      </c>
      <c r="D235" s="24">
        <v>595777</v>
      </c>
      <c r="E235" s="24" t="s">
        <v>263</v>
      </c>
    </row>
    <row r="236" spans="1:11">
      <c r="A236" s="24">
        <v>52133</v>
      </c>
      <c r="B236" s="24">
        <v>5600101</v>
      </c>
      <c r="C236" s="24">
        <v>11000</v>
      </c>
      <c r="D236" s="24">
        <v>595420</v>
      </c>
      <c r="E236" s="24" t="s">
        <v>398</v>
      </c>
    </row>
    <row r="237" spans="1:11">
      <c r="A237" s="24">
        <v>52133</v>
      </c>
      <c r="B237" s="24">
        <v>5599050</v>
      </c>
      <c r="C237" s="24">
        <v>8413</v>
      </c>
      <c r="D237" s="24">
        <v>594994</v>
      </c>
      <c r="E237" s="24" t="s">
        <v>266</v>
      </c>
    </row>
    <row r="238" spans="1:11">
      <c r="A238" s="24">
        <v>52133</v>
      </c>
      <c r="B238" s="24">
        <v>5598307</v>
      </c>
      <c r="C238" s="24">
        <v>4852</v>
      </c>
      <c r="D238" s="24">
        <v>594636</v>
      </c>
      <c r="E238" s="24" t="s">
        <v>267</v>
      </c>
    </row>
    <row r="239" spans="1:11">
      <c r="A239" s="24">
        <v>52133</v>
      </c>
      <c r="B239" s="24">
        <v>5598232</v>
      </c>
      <c r="C239" s="24">
        <v>9854</v>
      </c>
      <c r="D239" s="24">
        <v>594599</v>
      </c>
      <c r="E239" s="24" t="s">
        <v>399</v>
      </c>
    </row>
    <row r="240" spans="1:11">
      <c r="A240" s="24">
        <v>52133</v>
      </c>
      <c r="B240" s="24">
        <v>5597275</v>
      </c>
      <c r="C240" s="24">
        <v>7067</v>
      </c>
      <c r="D240" s="24">
        <v>594231</v>
      </c>
      <c r="E240" s="24" t="s">
        <v>268</v>
      </c>
    </row>
    <row r="241" spans="1:7">
      <c r="A241" s="24">
        <v>52133</v>
      </c>
      <c r="B241" s="24">
        <v>5596536</v>
      </c>
      <c r="C241" s="24">
        <v>5512</v>
      </c>
      <c r="D241" s="24">
        <v>593936</v>
      </c>
      <c r="E241" s="24" t="s">
        <v>400</v>
      </c>
    </row>
    <row r="242" spans="1:7">
      <c r="A242" s="24">
        <v>52133</v>
      </c>
      <c r="B242" s="24">
        <v>5596229</v>
      </c>
      <c r="C242" s="24">
        <v>11011</v>
      </c>
      <c r="D242" s="24">
        <v>593830</v>
      </c>
      <c r="E242" s="24" t="s">
        <v>269</v>
      </c>
    </row>
    <row r="243" spans="1:7">
      <c r="A243" s="24">
        <v>52133</v>
      </c>
      <c r="B243" s="24">
        <v>5595407</v>
      </c>
      <c r="C243" s="24">
        <v>10032</v>
      </c>
      <c r="D243" s="24">
        <v>593525</v>
      </c>
      <c r="E243" s="24" t="s">
        <v>270</v>
      </c>
    </row>
    <row r="244" spans="1:7">
      <c r="A244" s="24">
        <v>52133</v>
      </c>
      <c r="B244" s="24">
        <v>5594432</v>
      </c>
      <c r="C244" s="24">
        <v>6461</v>
      </c>
      <c r="D244" s="24">
        <v>593054</v>
      </c>
      <c r="E244" s="24" t="s">
        <v>271</v>
      </c>
    </row>
    <row r="245" spans="1:7">
      <c r="A245" s="24">
        <v>52133</v>
      </c>
      <c r="B245" s="24">
        <v>5593483</v>
      </c>
      <c r="C245" s="24">
        <v>14016</v>
      </c>
      <c r="D245" s="24">
        <v>592767</v>
      </c>
      <c r="E245" s="24" t="s">
        <v>272</v>
      </c>
    </row>
    <row r="246" spans="1:7">
      <c r="A246" s="24">
        <v>52133</v>
      </c>
      <c r="B246" s="24">
        <v>5592632</v>
      </c>
      <c r="C246" s="24">
        <v>7373</v>
      </c>
      <c r="D246" s="24">
        <v>592404</v>
      </c>
      <c r="E246" s="24" t="s">
        <v>273</v>
      </c>
    </row>
    <row r="247" spans="1:7">
      <c r="A247" s="24">
        <v>52133</v>
      </c>
      <c r="B247" s="24">
        <v>5591521</v>
      </c>
      <c r="C247" s="24">
        <v>9971</v>
      </c>
      <c r="D247" s="24">
        <v>591994</v>
      </c>
      <c r="E247" s="24" t="s">
        <v>274</v>
      </c>
    </row>
    <row r="248" spans="1:7">
      <c r="A248" s="24">
        <v>52133</v>
      </c>
      <c r="B248" s="24">
        <v>5590620</v>
      </c>
      <c r="C248" s="24">
        <v>17240</v>
      </c>
      <c r="D248" s="24">
        <v>591610</v>
      </c>
      <c r="E248" s="24" t="s">
        <v>276</v>
      </c>
    </row>
    <row r="249" spans="1:7">
      <c r="A249" s="24">
        <v>52133</v>
      </c>
      <c r="B249" s="24">
        <v>5589648</v>
      </c>
      <c r="C249" s="24">
        <v>10415</v>
      </c>
      <c r="D249" s="24">
        <v>591210</v>
      </c>
      <c r="E249" s="24" t="s">
        <v>401</v>
      </c>
    </row>
    <row r="250" spans="1:7">
      <c r="A250" s="24">
        <v>52133</v>
      </c>
      <c r="B250" s="24">
        <v>5589136</v>
      </c>
      <c r="C250" s="24">
        <v>8379</v>
      </c>
      <c r="D250" s="24">
        <v>590987</v>
      </c>
      <c r="E250" s="24" t="s">
        <v>278</v>
      </c>
    </row>
    <row r="251" spans="1:7">
      <c r="A251" s="24">
        <v>52133</v>
      </c>
      <c r="B251" s="24">
        <v>5588579</v>
      </c>
      <c r="C251" s="24">
        <v>16702</v>
      </c>
      <c r="D251" s="24">
        <v>590770</v>
      </c>
      <c r="E251" s="24" t="s">
        <v>279</v>
      </c>
    </row>
    <row r="252" spans="1:7">
      <c r="A252" s="24">
        <v>52133</v>
      </c>
      <c r="B252" s="24">
        <v>5587224</v>
      </c>
      <c r="C252" s="24">
        <v>19135</v>
      </c>
      <c r="D252" s="24">
        <v>590236</v>
      </c>
      <c r="E252" s="24" t="s">
        <v>402</v>
      </c>
    </row>
    <row r="253" spans="1:7">
      <c r="A253" s="24">
        <v>52133</v>
      </c>
      <c r="B253" s="24">
        <v>5586669</v>
      </c>
      <c r="C253" s="24">
        <v>6776</v>
      </c>
      <c r="D253" s="24">
        <v>589966</v>
      </c>
      <c r="E253" s="24" t="s">
        <v>281</v>
      </c>
      <c r="F253" s="26" t="s">
        <v>462</v>
      </c>
      <c r="G253" s="26">
        <f>SUM(C221:C280)/I2</f>
        <v>760256.47051257</v>
      </c>
    </row>
    <row r="254" spans="1:7">
      <c r="A254" s="24">
        <v>52133</v>
      </c>
      <c r="B254" s="24">
        <v>5585530</v>
      </c>
      <c r="C254" s="24">
        <v>10898</v>
      </c>
      <c r="D254" s="24">
        <v>589521</v>
      </c>
      <c r="E254" s="24" t="s">
        <v>282</v>
      </c>
    </row>
    <row r="255" spans="1:7">
      <c r="A255" s="24">
        <v>52133</v>
      </c>
      <c r="B255" s="24">
        <v>5584535</v>
      </c>
      <c r="C255" s="24">
        <v>7085</v>
      </c>
      <c r="D255" s="24">
        <v>589122</v>
      </c>
      <c r="E255" s="24" t="s">
        <v>283</v>
      </c>
    </row>
    <row r="256" spans="1:7">
      <c r="A256" s="24">
        <v>52133</v>
      </c>
      <c r="B256" s="24">
        <v>5583958</v>
      </c>
      <c r="C256" s="24">
        <v>10176</v>
      </c>
      <c r="D256" s="24">
        <v>588780</v>
      </c>
      <c r="E256" s="24" t="s">
        <v>403</v>
      </c>
    </row>
    <row r="257" spans="1:5">
      <c r="A257" s="24">
        <v>52133</v>
      </c>
      <c r="B257" s="24">
        <v>5584799</v>
      </c>
      <c r="C257" s="24">
        <v>10017</v>
      </c>
      <c r="D257" s="24">
        <v>588701</v>
      </c>
      <c r="E257" s="24" t="s">
        <v>284</v>
      </c>
    </row>
    <row r="258" spans="1:5">
      <c r="A258" s="24">
        <v>52133</v>
      </c>
      <c r="B258" s="24">
        <v>5582628</v>
      </c>
      <c r="C258" s="24">
        <v>10061</v>
      </c>
      <c r="D258" s="24">
        <v>588272</v>
      </c>
      <c r="E258" s="24" t="s">
        <v>285</v>
      </c>
    </row>
    <row r="259" spans="1:5">
      <c r="A259" s="24">
        <v>52133</v>
      </c>
      <c r="B259" s="24">
        <v>5581541</v>
      </c>
      <c r="C259" s="24">
        <v>13511</v>
      </c>
      <c r="D259" s="24">
        <v>587886</v>
      </c>
      <c r="E259" s="24" t="s">
        <v>286</v>
      </c>
    </row>
    <row r="260" spans="1:5">
      <c r="A260" s="24">
        <v>52133</v>
      </c>
      <c r="B260" s="24">
        <v>5580054</v>
      </c>
      <c r="C260" s="24">
        <v>13111</v>
      </c>
      <c r="D260" s="24">
        <v>587291</v>
      </c>
      <c r="E260" s="24" t="s">
        <v>288</v>
      </c>
    </row>
    <row r="261" spans="1:5">
      <c r="A261" s="24">
        <v>52133</v>
      </c>
      <c r="B261" s="24">
        <v>5579465</v>
      </c>
      <c r="C261" s="24">
        <v>11525</v>
      </c>
      <c r="D261" s="24">
        <v>587078</v>
      </c>
      <c r="E261" s="24" t="s">
        <v>289</v>
      </c>
    </row>
    <row r="262" spans="1:5">
      <c r="A262" s="24">
        <v>52133</v>
      </c>
      <c r="B262" s="24">
        <v>5578413</v>
      </c>
      <c r="C262" s="24">
        <v>9011</v>
      </c>
      <c r="D262" s="24">
        <v>586653</v>
      </c>
      <c r="E262" s="24" t="s">
        <v>290</v>
      </c>
    </row>
    <row r="263" spans="1:5">
      <c r="A263" s="24">
        <v>52133</v>
      </c>
      <c r="B263" s="24">
        <v>5579228</v>
      </c>
      <c r="C263" s="24">
        <v>13399</v>
      </c>
      <c r="D263" s="24">
        <v>586258</v>
      </c>
      <c r="E263" s="24" t="s">
        <v>353</v>
      </c>
    </row>
    <row r="264" spans="1:5">
      <c r="A264" s="24">
        <v>52133</v>
      </c>
      <c r="B264" s="24">
        <v>5577461</v>
      </c>
      <c r="C264" s="24">
        <v>13399</v>
      </c>
      <c r="D264" s="24">
        <v>586260</v>
      </c>
      <c r="E264" s="24" t="s">
        <v>353</v>
      </c>
    </row>
    <row r="265" spans="1:5">
      <c r="A265" s="24">
        <v>52133</v>
      </c>
      <c r="B265" s="24">
        <v>5579230</v>
      </c>
      <c r="C265" s="24">
        <v>3430</v>
      </c>
      <c r="D265" s="24">
        <v>585924</v>
      </c>
      <c r="E265" s="24" t="s">
        <v>292</v>
      </c>
    </row>
    <row r="266" spans="1:5">
      <c r="A266" s="24">
        <v>52133</v>
      </c>
      <c r="B266" s="24">
        <v>5579237</v>
      </c>
      <c r="C266" s="24">
        <v>6000</v>
      </c>
      <c r="D266" s="24">
        <v>585831</v>
      </c>
      <c r="E266" s="24" t="s">
        <v>404</v>
      </c>
    </row>
    <row r="267" spans="1:5">
      <c r="A267" s="24">
        <v>52133</v>
      </c>
      <c r="B267" s="24">
        <v>5575495</v>
      </c>
      <c r="C267" s="24">
        <v>7187</v>
      </c>
      <c r="D267" s="24">
        <v>585430</v>
      </c>
      <c r="E267" s="24" t="s">
        <v>293</v>
      </c>
    </row>
    <row r="268" spans="1:5">
      <c r="A268" s="24">
        <v>52133</v>
      </c>
      <c r="B268" s="24">
        <v>5574576</v>
      </c>
      <c r="C268" s="24">
        <v>14012</v>
      </c>
      <c r="D268" s="24">
        <v>584990</v>
      </c>
      <c r="E268" s="24" t="s">
        <v>294</v>
      </c>
    </row>
    <row r="269" spans="1:5">
      <c r="A269" s="24">
        <v>52133</v>
      </c>
      <c r="B269" s="24">
        <v>5573492</v>
      </c>
      <c r="C269" s="24">
        <v>12015</v>
      </c>
      <c r="D269" s="24">
        <v>584574</v>
      </c>
      <c r="E269" s="24" t="s">
        <v>295</v>
      </c>
    </row>
    <row r="270" spans="1:5">
      <c r="A270" s="24">
        <v>52133</v>
      </c>
      <c r="B270" s="24">
        <v>5572607</v>
      </c>
      <c r="C270" s="24">
        <v>9933</v>
      </c>
      <c r="D270" s="24">
        <v>584204</v>
      </c>
      <c r="E270" s="24" t="s">
        <v>296</v>
      </c>
    </row>
    <row r="271" spans="1:5">
      <c r="A271" s="24">
        <v>52133</v>
      </c>
      <c r="B271" s="24">
        <v>5572428</v>
      </c>
      <c r="C271" s="24">
        <v>5545</v>
      </c>
      <c r="D271" s="24">
        <v>584127</v>
      </c>
      <c r="E271" s="24" t="s">
        <v>405</v>
      </c>
    </row>
    <row r="272" spans="1:5">
      <c r="A272" s="24">
        <v>52133</v>
      </c>
      <c r="B272" s="24">
        <v>5571540</v>
      </c>
      <c r="C272" s="24">
        <v>12590</v>
      </c>
      <c r="D272" s="24">
        <v>583777</v>
      </c>
      <c r="E272" s="24" t="s">
        <v>297</v>
      </c>
    </row>
    <row r="273" spans="1:5">
      <c r="A273" s="24">
        <v>52133</v>
      </c>
      <c r="B273" s="24">
        <v>5570617</v>
      </c>
      <c r="C273" s="24">
        <v>10592</v>
      </c>
      <c r="D273" s="24">
        <v>583336</v>
      </c>
      <c r="E273" s="24" t="s">
        <v>298</v>
      </c>
    </row>
    <row r="274" spans="1:5">
      <c r="A274" s="24">
        <v>52133</v>
      </c>
      <c r="B274" s="24">
        <v>5569573</v>
      </c>
      <c r="C274" s="24">
        <v>14305</v>
      </c>
      <c r="D274" s="24">
        <v>582964</v>
      </c>
      <c r="E274" s="24" t="s">
        <v>299</v>
      </c>
    </row>
    <row r="275" spans="1:5">
      <c r="A275" s="24">
        <v>52133</v>
      </c>
      <c r="B275" s="24">
        <v>5570177</v>
      </c>
      <c r="C275" s="24">
        <v>12515</v>
      </c>
      <c r="D275" s="24">
        <v>582481</v>
      </c>
      <c r="E275" s="24" t="s">
        <v>300</v>
      </c>
    </row>
    <row r="276" spans="1:5">
      <c r="A276" s="24">
        <v>52133</v>
      </c>
      <c r="B276" s="24">
        <v>5567583</v>
      </c>
      <c r="C276" s="24">
        <v>8531</v>
      </c>
      <c r="D276" s="24">
        <v>582170</v>
      </c>
      <c r="E276" s="24" t="s">
        <v>302</v>
      </c>
    </row>
    <row r="277" spans="1:5">
      <c r="A277" s="24">
        <v>52133</v>
      </c>
      <c r="B277" s="24">
        <v>5566532</v>
      </c>
      <c r="C277" s="24">
        <v>11071</v>
      </c>
      <c r="D277" s="24">
        <v>581740</v>
      </c>
      <c r="E277" s="24" t="s">
        <v>303</v>
      </c>
    </row>
    <row r="278" spans="1:5">
      <c r="A278" s="24">
        <v>52133</v>
      </c>
      <c r="B278" s="24">
        <v>5565588</v>
      </c>
      <c r="C278" s="24">
        <v>15128</v>
      </c>
      <c r="D278" s="24">
        <v>581311</v>
      </c>
      <c r="E278" s="24" t="s">
        <v>304</v>
      </c>
    </row>
    <row r="279" spans="1:5">
      <c r="A279" s="24">
        <v>52133</v>
      </c>
      <c r="B279" s="24">
        <v>5564606</v>
      </c>
      <c r="C279" s="24">
        <v>6127</v>
      </c>
      <c r="D279" s="24">
        <v>580950</v>
      </c>
      <c r="E279" s="24" t="s">
        <v>305</v>
      </c>
    </row>
    <row r="280" spans="1:5">
      <c r="A280" s="24">
        <v>52133</v>
      </c>
      <c r="B280" s="24">
        <v>5563639</v>
      </c>
      <c r="C280" s="24">
        <v>3749</v>
      </c>
      <c r="D280" s="24">
        <v>580552</v>
      </c>
      <c r="E280" s="24" t="s">
        <v>306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28A3-CEAD-4FA2-9A1D-361EE398E5F6}">
  <dimension ref="A1:O266"/>
  <sheetViews>
    <sheetView workbookViewId="0">
      <selection activeCell="O4" sqref="O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2.625" bestFit="1" customWidth="1"/>
    <col min="10" max="10" width="14.5" customWidth="1"/>
    <col min="11" max="11" width="12.625" bestFit="1" customWidth="1"/>
    <col min="15" max="15" width="14.125" bestFit="1" customWidth="1"/>
  </cols>
  <sheetData>
    <row r="1" spans="1:15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5">
      <c r="A2" s="2">
        <v>52075</v>
      </c>
      <c r="B2" s="2">
        <v>5775217</v>
      </c>
      <c r="C2" s="2">
        <v>8596</v>
      </c>
      <c r="D2" s="2">
        <v>570420</v>
      </c>
      <c r="E2" s="2" t="s">
        <v>406</v>
      </c>
      <c r="G2" t="s">
        <v>520</v>
      </c>
      <c r="I2">
        <v>0.80851399999999995</v>
      </c>
    </row>
    <row r="3" spans="1:15">
      <c r="A3" s="2">
        <v>52075</v>
      </c>
      <c r="B3" s="2">
        <v>5773618</v>
      </c>
      <c r="C3" s="2">
        <v>2495</v>
      </c>
      <c r="D3" s="2">
        <v>569729</v>
      </c>
      <c r="E3" s="2" t="s">
        <v>129</v>
      </c>
    </row>
    <row r="4" spans="1:15">
      <c r="A4" s="2">
        <v>52075</v>
      </c>
      <c r="B4" s="2">
        <v>5773522</v>
      </c>
      <c r="C4" s="2">
        <v>8030</v>
      </c>
      <c r="D4" s="2">
        <v>569705</v>
      </c>
      <c r="E4" s="2" t="s">
        <v>130</v>
      </c>
      <c r="M4" s="16" t="s">
        <v>464</v>
      </c>
      <c r="N4" s="16"/>
      <c r="O4" s="27">
        <f>SUM(G58,G137,G206,G251)</f>
        <v>2445350.3588064034</v>
      </c>
    </row>
    <row r="5" spans="1:15">
      <c r="A5" s="2">
        <v>52075</v>
      </c>
      <c r="B5" s="2">
        <v>5773149</v>
      </c>
      <c r="C5" s="2">
        <v>9430</v>
      </c>
      <c r="D5" s="2">
        <v>569532</v>
      </c>
      <c r="E5" s="2" t="s">
        <v>128</v>
      </c>
    </row>
    <row r="6" spans="1:15">
      <c r="A6" s="2">
        <v>52075</v>
      </c>
      <c r="B6" s="2">
        <v>5772706</v>
      </c>
      <c r="C6" s="2">
        <v>7112</v>
      </c>
      <c r="D6" s="2">
        <v>569345</v>
      </c>
      <c r="E6" s="2" t="s">
        <v>127</v>
      </c>
      <c r="F6" s="18" t="s">
        <v>458</v>
      </c>
      <c r="G6" s="18">
        <f>SUM(C2:C12)/I2</f>
        <v>112125.45484679301</v>
      </c>
    </row>
    <row r="7" spans="1:15">
      <c r="A7" s="2">
        <v>52075</v>
      </c>
      <c r="B7" s="2">
        <v>5771670</v>
      </c>
      <c r="C7" s="2">
        <v>7127</v>
      </c>
      <c r="D7" s="2">
        <v>568880</v>
      </c>
      <c r="E7" s="2" t="s">
        <v>125</v>
      </c>
    </row>
    <row r="8" spans="1:15">
      <c r="A8" s="2">
        <v>52075</v>
      </c>
      <c r="B8" s="2">
        <v>5770945</v>
      </c>
      <c r="C8" s="2">
        <v>11540</v>
      </c>
      <c r="D8" s="2">
        <v>568540</v>
      </c>
      <c r="E8" s="2" t="s">
        <v>124</v>
      </c>
    </row>
    <row r="9" spans="1:15">
      <c r="A9" s="2">
        <v>52075</v>
      </c>
      <c r="B9" s="2">
        <v>5770404</v>
      </c>
      <c r="C9" s="2">
        <v>7248</v>
      </c>
      <c r="D9" s="2">
        <v>568334</v>
      </c>
      <c r="E9" s="2" t="s">
        <v>122</v>
      </c>
    </row>
    <row r="10" spans="1:15">
      <c r="A10" s="2">
        <v>52075</v>
      </c>
      <c r="B10" s="2">
        <v>5769246</v>
      </c>
      <c r="C10" s="2">
        <v>8433</v>
      </c>
      <c r="D10" s="2">
        <v>567819</v>
      </c>
      <c r="E10" s="2" t="s">
        <v>121</v>
      </c>
    </row>
    <row r="11" spans="1:15">
      <c r="A11" s="2">
        <v>52075</v>
      </c>
      <c r="B11" s="2">
        <v>5768425</v>
      </c>
      <c r="C11" s="2">
        <v>10822</v>
      </c>
      <c r="D11" s="2">
        <v>567453</v>
      </c>
      <c r="E11" s="2" t="s">
        <v>120</v>
      </c>
    </row>
    <row r="12" spans="1:15">
      <c r="A12" s="2">
        <v>52075</v>
      </c>
      <c r="B12" s="2">
        <v>5767441</v>
      </c>
      <c r="C12" s="2">
        <v>9822</v>
      </c>
      <c r="D12" s="2">
        <v>567050</v>
      </c>
      <c r="E12" s="2" t="s">
        <v>118</v>
      </c>
    </row>
    <row r="13" spans="1:15">
      <c r="A13" s="5">
        <v>52075</v>
      </c>
      <c r="B13" s="5">
        <v>5766661</v>
      </c>
      <c r="C13" s="5">
        <v>5434</v>
      </c>
      <c r="D13" s="5">
        <v>566708</v>
      </c>
      <c r="E13" s="5" t="s">
        <v>117</v>
      </c>
    </row>
    <row r="14" spans="1:15">
      <c r="A14" s="5">
        <v>52075</v>
      </c>
      <c r="B14" s="5">
        <v>5766334</v>
      </c>
      <c r="C14" s="5">
        <v>10250</v>
      </c>
      <c r="D14" s="5">
        <v>566590</v>
      </c>
      <c r="E14" s="5" t="s">
        <v>116</v>
      </c>
    </row>
    <row r="15" spans="1:15">
      <c r="A15" s="5">
        <v>52075</v>
      </c>
      <c r="B15" s="5">
        <v>5765614</v>
      </c>
      <c r="C15" s="5">
        <v>9799</v>
      </c>
      <c r="D15" s="5">
        <v>566333</v>
      </c>
      <c r="E15" s="5" t="s">
        <v>114</v>
      </c>
      <c r="J15" s="5" t="s">
        <v>495</v>
      </c>
      <c r="K15" s="37">
        <f>SUM(C58:C79)/0.808514</f>
        <v>216878.12455937685</v>
      </c>
    </row>
    <row r="16" spans="1:15">
      <c r="A16" s="5">
        <v>52075</v>
      </c>
      <c r="B16" s="5">
        <v>5765029</v>
      </c>
      <c r="C16" s="5">
        <v>5019</v>
      </c>
      <c r="D16" s="5">
        <v>566047</v>
      </c>
      <c r="E16" s="5" t="s">
        <v>112</v>
      </c>
      <c r="J16" s="5" t="s">
        <v>496</v>
      </c>
      <c r="K16" s="37">
        <f>SUM(C37:C57)/0.808514</f>
        <v>207548.66335029449</v>
      </c>
    </row>
    <row r="17" spans="1:11">
      <c r="A17" s="5">
        <v>52075</v>
      </c>
      <c r="B17" s="5">
        <v>5764033</v>
      </c>
      <c r="C17" s="5">
        <v>8257</v>
      </c>
      <c r="D17" s="5">
        <v>565633</v>
      </c>
      <c r="E17" s="5" t="s">
        <v>111</v>
      </c>
      <c r="J17" s="5" t="s">
        <v>497</v>
      </c>
      <c r="K17" s="37">
        <f>SUM(C15:C36)/0.808514</f>
        <v>204358.86082368396</v>
      </c>
    </row>
    <row r="18" spans="1:11">
      <c r="A18" s="5">
        <v>52075</v>
      </c>
      <c r="B18" s="5">
        <v>5763477</v>
      </c>
      <c r="C18" s="5">
        <v>3526</v>
      </c>
      <c r="D18" s="5">
        <v>565401</v>
      </c>
      <c r="E18" s="5" t="s">
        <v>109</v>
      </c>
      <c r="J18" s="5" t="s">
        <v>498</v>
      </c>
      <c r="K18" s="37">
        <f>SUM(C13:C14,C80:C92)/0.808514</f>
        <v>159824.0723104362</v>
      </c>
    </row>
    <row r="19" spans="1:11">
      <c r="A19" s="5">
        <v>52075</v>
      </c>
      <c r="B19" s="5">
        <v>5763080</v>
      </c>
      <c r="C19" s="5">
        <v>10034</v>
      </c>
      <c r="D19" s="5">
        <v>565230</v>
      </c>
      <c r="E19" s="5" t="s">
        <v>110</v>
      </c>
    </row>
    <row r="20" spans="1:11">
      <c r="A20" s="5">
        <v>52075</v>
      </c>
      <c r="B20" s="5">
        <v>5762179</v>
      </c>
      <c r="C20" s="5">
        <v>11794</v>
      </c>
      <c r="D20" s="5">
        <v>564844</v>
      </c>
      <c r="E20" s="5" t="s">
        <v>108</v>
      </c>
    </row>
    <row r="21" spans="1:11">
      <c r="A21" s="5">
        <v>52075</v>
      </c>
      <c r="B21" s="5">
        <v>5761177</v>
      </c>
      <c r="C21" s="5">
        <v>6015</v>
      </c>
      <c r="D21" s="5">
        <v>564413</v>
      </c>
      <c r="E21" s="5" t="s">
        <v>106</v>
      </c>
    </row>
    <row r="22" spans="1:11">
      <c r="A22" s="5">
        <v>52075</v>
      </c>
      <c r="B22" s="5">
        <v>5760353</v>
      </c>
      <c r="C22" s="5">
        <v>5106</v>
      </c>
      <c r="D22" s="5">
        <v>564061</v>
      </c>
      <c r="E22" s="5" t="s">
        <v>105</v>
      </c>
    </row>
    <row r="23" spans="1:11">
      <c r="A23" s="5">
        <v>52075</v>
      </c>
      <c r="B23" s="5">
        <v>5759828</v>
      </c>
      <c r="C23" s="5">
        <v>4622</v>
      </c>
      <c r="D23" s="5">
        <v>563828</v>
      </c>
      <c r="E23" s="5" t="s">
        <v>104</v>
      </c>
    </row>
    <row r="24" spans="1:11">
      <c r="A24" s="5">
        <v>52075</v>
      </c>
      <c r="B24" s="5">
        <v>5759246</v>
      </c>
      <c r="C24" s="5">
        <v>11009</v>
      </c>
      <c r="D24" s="5">
        <v>563593</v>
      </c>
      <c r="E24" s="5" t="s">
        <v>103</v>
      </c>
    </row>
    <row r="25" spans="1:11">
      <c r="A25" s="5">
        <v>52075</v>
      </c>
      <c r="B25" s="5">
        <v>5758662</v>
      </c>
      <c r="C25" s="5">
        <v>10730</v>
      </c>
      <c r="D25" s="5">
        <v>563328</v>
      </c>
      <c r="E25" s="5" t="s">
        <v>92</v>
      </c>
    </row>
    <row r="26" spans="1:11">
      <c r="A26" s="5">
        <v>52075</v>
      </c>
      <c r="B26" s="5">
        <v>5758306</v>
      </c>
      <c r="C26" s="5">
        <v>7442</v>
      </c>
      <c r="D26" s="5">
        <v>563093</v>
      </c>
      <c r="E26" s="5" t="s">
        <v>100</v>
      </c>
    </row>
    <row r="27" spans="1:11">
      <c r="A27" s="5">
        <v>52075</v>
      </c>
      <c r="B27" s="5">
        <v>5757832</v>
      </c>
      <c r="C27" s="5">
        <v>6010</v>
      </c>
      <c r="D27" s="5">
        <v>562997</v>
      </c>
      <c r="E27" s="5" t="s">
        <v>99</v>
      </c>
    </row>
    <row r="28" spans="1:11">
      <c r="A28" s="5">
        <v>52075</v>
      </c>
      <c r="B28" s="5">
        <v>5757182</v>
      </c>
      <c r="C28" s="5">
        <v>11117</v>
      </c>
      <c r="D28" s="5">
        <v>562710</v>
      </c>
      <c r="E28" s="5" t="s">
        <v>98</v>
      </c>
    </row>
    <row r="29" spans="1:11">
      <c r="A29" s="5">
        <v>52075</v>
      </c>
      <c r="B29" s="5">
        <v>5756698</v>
      </c>
      <c r="C29" s="5">
        <v>8762</v>
      </c>
      <c r="D29" s="5">
        <v>562521</v>
      </c>
      <c r="E29" s="5" t="s">
        <v>96</v>
      </c>
    </row>
    <row r="30" spans="1:11">
      <c r="A30" s="5">
        <v>52075</v>
      </c>
      <c r="B30" s="5">
        <v>5756277</v>
      </c>
      <c r="C30" s="5">
        <v>6355</v>
      </c>
      <c r="D30" s="5">
        <v>562345</v>
      </c>
      <c r="E30" s="5" t="s">
        <v>97</v>
      </c>
    </row>
    <row r="31" spans="1:11">
      <c r="A31" s="5">
        <v>52075</v>
      </c>
      <c r="B31" s="5">
        <v>5755689</v>
      </c>
      <c r="C31" s="5">
        <v>4720</v>
      </c>
      <c r="D31" s="5">
        <v>562089</v>
      </c>
      <c r="E31" s="5" t="s">
        <v>94</v>
      </c>
    </row>
    <row r="32" spans="1:11">
      <c r="A32" s="5">
        <v>52075</v>
      </c>
      <c r="B32" s="5">
        <v>5755391</v>
      </c>
      <c r="C32" s="5">
        <v>8550</v>
      </c>
      <c r="D32" s="5">
        <v>561966</v>
      </c>
      <c r="E32" s="5" t="s">
        <v>95</v>
      </c>
    </row>
    <row r="33" spans="1:5">
      <c r="A33" s="5">
        <v>52075</v>
      </c>
      <c r="B33" s="5">
        <v>5754995</v>
      </c>
      <c r="C33" s="5">
        <v>5268</v>
      </c>
      <c r="D33" s="5">
        <v>561793</v>
      </c>
      <c r="E33" s="5" t="s">
        <v>93</v>
      </c>
    </row>
    <row r="34" spans="1:5">
      <c r="A34" s="5">
        <v>52075</v>
      </c>
      <c r="B34" s="5">
        <v>5754404</v>
      </c>
      <c r="C34" s="5">
        <v>8190</v>
      </c>
      <c r="D34" s="5">
        <v>561508</v>
      </c>
      <c r="E34" s="5" t="s">
        <v>91</v>
      </c>
    </row>
    <row r="35" spans="1:5">
      <c r="A35" s="5">
        <v>52075</v>
      </c>
      <c r="B35" s="5">
        <v>5753801</v>
      </c>
      <c r="C35" s="5">
        <v>3955</v>
      </c>
      <c r="D35" s="5">
        <v>561265</v>
      </c>
      <c r="E35" s="5" t="s">
        <v>90</v>
      </c>
    </row>
    <row r="36" spans="1:5">
      <c r="A36" s="5">
        <v>52075</v>
      </c>
      <c r="B36" s="5">
        <v>5753086</v>
      </c>
      <c r="C36" s="5">
        <v>8947</v>
      </c>
      <c r="D36" s="5">
        <v>561030</v>
      </c>
      <c r="E36" s="5" t="s">
        <v>89</v>
      </c>
    </row>
    <row r="37" spans="1:5">
      <c r="A37" s="5">
        <v>52075</v>
      </c>
      <c r="B37" s="5">
        <v>5752450</v>
      </c>
      <c r="C37" s="5">
        <v>5317</v>
      </c>
      <c r="D37" s="5">
        <v>560752</v>
      </c>
      <c r="E37" s="5" t="s">
        <v>86</v>
      </c>
    </row>
    <row r="38" spans="1:5">
      <c r="A38" s="5">
        <v>52075</v>
      </c>
      <c r="B38" s="5">
        <v>5752157</v>
      </c>
      <c r="C38" s="5">
        <v>5582</v>
      </c>
      <c r="D38" s="5">
        <v>560636</v>
      </c>
      <c r="E38" s="5" t="s">
        <v>87</v>
      </c>
    </row>
    <row r="39" spans="1:5">
      <c r="A39" s="5">
        <v>52075</v>
      </c>
      <c r="B39" s="5">
        <v>5751481</v>
      </c>
      <c r="C39" s="5">
        <v>9683</v>
      </c>
      <c r="D39" s="5">
        <v>560316</v>
      </c>
      <c r="E39" s="5" t="s">
        <v>85</v>
      </c>
    </row>
    <row r="40" spans="1:5">
      <c r="A40" s="5">
        <v>52075</v>
      </c>
      <c r="B40" s="5">
        <v>5751061</v>
      </c>
      <c r="C40" s="5">
        <v>10927</v>
      </c>
      <c r="D40" s="5">
        <v>560140</v>
      </c>
      <c r="E40" s="5" t="s">
        <v>84</v>
      </c>
    </row>
    <row r="41" spans="1:5">
      <c r="A41" s="5">
        <v>52075</v>
      </c>
      <c r="B41" s="5">
        <v>5750103</v>
      </c>
      <c r="C41" s="5">
        <v>5014</v>
      </c>
      <c r="D41" s="5">
        <v>559707</v>
      </c>
      <c r="E41" s="5" t="s">
        <v>82</v>
      </c>
    </row>
    <row r="42" spans="1:5">
      <c r="A42" s="5">
        <v>52075</v>
      </c>
      <c r="B42" s="5">
        <v>5750287</v>
      </c>
      <c r="C42" s="5">
        <v>8658</v>
      </c>
      <c r="D42" s="5">
        <v>559703</v>
      </c>
      <c r="E42" s="5" t="s">
        <v>82</v>
      </c>
    </row>
    <row r="43" spans="1:5">
      <c r="A43" s="5">
        <v>52075</v>
      </c>
      <c r="B43" s="5">
        <v>5749513</v>
      </c>
      <c r="C43" s="5">
        <v>5741</v>
      </c>
      <c r="D43" s="5">
        <v>559457</v>
      </c>
      <c r="E43" s="5" t="s">
        <v>81</v>
      </c>
    </row>
    <row r="44" spans="1:5">
      <c r="A44" s="5">
        <v>52075</v>
      </c>
      <c r="B44" s="5">
        <v>5749007</v>
      </c>
      <c r="C44" s="5">
        <v>5034</v>
      </c>
      <c r="D44" s="5">
        <v>559257</v>
      </c>
      <c r="E44" s="5" t="s">
        <v>80</v>
      </c>
    </row>
    <row r="45" spans="1:5">
      <c r="A45" s="5">
        <v>52075</v>
      </c>
      <c r="B45" s="5">
        <v>5747907</v>
      </c>
      <c r="C45" s="5">
        <v>7513</v>
      </c>
      <c r="D45" s="5">
        <v>558804</v>
      </c>
      <c r="E45" s="5" t="s">
        <v>79</v>
      </c>
    </row>
    <row r="46" spans="1:5">
      <c r="A46" s="5">
        <v>52075</v>
      </c>
      <c r="B46" s="5">
        <v>5747600</v>
      </c>
      <c r="C46" s="5">
        <v>4858</v>
      </c>
      <c r="D46" s="5">
        <v>558662</v>
      </c>
      <c r="E46" s="5" t="s">
        <v>77</v>
      </c>
    </row>
    <row r="47" spans="1:5">
      <c r="A47" s="5">
        <v>52075</v>
      </c>
      <c r="B47" s="5">
        <v>5747283</v>
      </c>
      <c r="C47" s="5">
        <v>5867</v>
      </c>
      <c r="D47" s="5">
        <v>558535</v>
      </c>
      <c r="E47" s="5" t="s">
        <v>76</v>
      </c>
    </row>
    <row r="48" spans="1:5">
      <c r="A48" s="5">
        <v>52075</v>
      </c>
      <c r="B48" s="5">
        <v>5746862</v>
      </c>
      <c r="C48" s="5">
        <v>6042</v>
      </c>
      <c r="D48" s="5">
        <v>558357</v>
      </c>
      <c r="E48" s="5" t="s">
        <v>75</v>
      </c>
    </row>
    <row r="49" spans="1:7">
      <c r="A49" s="5">
        <v>52075</v>
      </c>
      <c r="B49" s="5">
        <v>5746333</v>
      </c>
      <c r="C49" s="5">
        <v>8835</v>
      </c>
      <c r="D49" s="5">
        <v>558146</v>
      </c>
      <c r="E49" s="5" t="s">
        <v>74</v>
      </c>
    </row>
    <row r="50" spans="1:7">
      <c r="A50" s="5">
        <v>52075</v>
      </c>
      <c r="B50" s="5">
        <v>5745196</v>
      </c>
      <c r="C50" s="5">
        <v>10326</v>
      </c>
      <c r="D50" s="5">
        <v>557713</v>
      </c>
      <c r="E50" s="5" t="s">
        <v>71</v>
      </c>
    </row>
    <row r="51" spans="1:7">
      <c r="A51" s="5">
        <v>52075</v>
      </c>
      <c r="B51" s="5">
        <v>5744017</v>
      </c>
      <c r="C51" s="5">
        <v>10522</v>
      </c>
      <c r="D51" s="5">
        <v>557268</v>
      </c>
      <c r="E51" s="5" t="s">
        <v>70</v>
      </c>
    </row>
    <row r="52" spans="1:7">
      <c r="A52" s="5">
        <v>52075</v>
      </c>
      <c r="B52" s="5">
        <v>5743273</v>
      </c>
      <c r="C52" s="5">
        <v>9490</v>
      </c>
      <c r="D52" s="5">
        <v>556954</v>
      </c>
      <c r="E52" s="5" t="s">
        <v>67</v>
      </c>
    </row>
    <row r="53" spans="1:7">
      <c r="A53" s="5">
        <v>52075</v>
      </c>
      <c r="B53" s="5">
        <v>5742815</v>
      </c>
      <c r="C53" s="5">
        <v>10778</v>
      </c>
      <c r="D53" s="5">
        <v>556765</v>
      </c>
      <c r="E53" s="5" t="s">
        <v>65</v>
      </c>
    </row>
    <row r="54" spans="1:7">
      <c r="A54" s="5">
        <v>52075</v>
      </c>
      <c r="B54" s="5">
        <v>5741818</v>
      </c>
      <c r="C54" s="5">
        <v>5959</v>
      </c>
      <c r="D54" s="5">
        <v>556358</v>
      </c>
      <c r="E54" s="5" t="s">
        <v>63</v>
      </c>
    </row>
    <row r="55" spans="1:7">
      <c r="A55" s="5">
        <v>52075</v>
      </c>
      <c r="B55" s="5">
        <v>5741212</v>
      </c>
      <c r="C55" s="5">
        <v>11467</v>
      </c>
      <c r="D55" s="5">
        <v>556080</v>
      </c>
      <c r="E55" s="5" t="s">
        <v>62</v>
      </c>
    </row>
    <row r="56" spans="1:7">
      <c r="A56" s="5">
        <v>52075</v>
      </c>
      <c r="B56" s="5">
        <v>5740200</v>
      </c>
      <c r="C56" s="5">
        <v>10001</v>
      </c>
      <c r="D56" s="5">
        <v>555644</v>
      </c>
      <c r="E56" s="5" t="s">
        <v>60</v>
      </c>
    </row>
    <row r="57" spans="1:7">
      <c r="A57" s="5">
        <v>52075</v>
      </c>
      <c r="B57" s="5">
        <v>5741505</v>
      </c>
      <c r="C57" s="5">
        <v>10192</v>
      </c>
      <c r="D57" s="5">
        <v>555463</v>
      </c>
      <c r="E57" s="5" t="s">
        <v>58</v>
      </c>
    </row>
    <row r="58" spans="1:7">
      <c r="A58" s="5">
        <v>52075</v>
      </c>
      <c r="B58" s="5">
        <v>5739168</v>
      </c>
      <c r="C58" s="5">
        <v>1843</v>
      </c>
      <c r="D58" s="5">
        <v>555222</v>
      </c>
      <c r="E58" s="5" t="s">
        <v>57</v>
      </c>
      <c r="F58" s="19" t="s">
        <v>466</v>
      </c>
      <c r="G58" s="19">
        <f>SUM(C13:C92)/I2</f>
        <v>788609.72104379151</v>
      </c>
    </row>
    <row r="59" spans="1:7">
      <c r="A59" s="5">
        <v>52075</v>
      </c>
      <c r="B59" s="5">
        <v>5738031</v>
      </c>
      <c r="C59" s="5">
        <v>7125</v>
      </c>
      <c r="D59" s="5">
        <v>554748</v>
      </c>
      <c r="E59" s="5" t="s">
        <v>54</v>
      </c>
    </row>
    <row r="60" spans="1:7">
      <c r="A60" s="5">
        <v>52075</v>
      </c>
      <c r="B60" s="5">
        <v>5737612</v>
      </c>
      <c r="C60" s="5">
        <v>3666</v>
      </c>
      <c r="D60" s="5">
        <v>554565</v>
      </c>
      <c r="E60" s="5" t="s">
        <v>53</v>
      </c>
    </row>
    <row r="61" spans="1:7">
      <c r="A61" s="5">
        <v>52075</v>
      </c>
      <c r="B61" s="5">
        <v>5737086</v>
      </c>
      <c r="C61" s="5">
        <v>8218</v>
      </c>
      <c r="D61" s="5">
        <v>554359</v>
      </c>
      <c r="E61" s="5" t="s">
        <v>52</v>
      </c>
    </row>
    <row r="62" spans="1:7">
      <c r="A62" s="5">
        <v>52075</v>
      </c>
      <c r="B62" s="5">
        <v>5736520</v>
      </c>
      <c r="C62" s="5">
        <v>12800</v>
      </c>
      <c r="D62" s="5">
        <v>554087</v>
      </c>
      <c r="E62" s="5" t="s">
        <v>51</v>
      </c>
    </row>
    <row r="63" spans="1:7">
      <c r="A63" s="5">
        <v>52075</v>
      </c>
      <c r="B63" s="5">
        <v>5735708</v>
      </c>
      <c r="C63" s="5">
        <v>9752</v>
      </c>
      <c r="D63" s="5">
        <v>553723</v>
      </c>
      <c r="E63" s="5" t="s">
        <v>49</v>
      </c>
    </row>
    <row r="64" spans="1:7">
      <c r="A64" s="5">
        <v>52075</v>
      </c>
      <c r="B64" s="5">
        <v>5735454</v>
      </c>
      <c r="C64" s="5">
        <v>6324</v>
      </c>
      <c r="D64" s="5">
        <v>553620</v>
      </c>
      <c r="E64" s="5" t="s">
        <v>48</v>
      </c>
    </row>
    <row r="65" spans="1:5">
      <c r="A65" s="5">
        <v>52075</v>
      </c>
      <c r="B65" s="5">
        <v>5734806</v>
      </c>
      <c r="C65" s="5">
        <v>9281</v>
      </c>
      <c r="D65" s="5">
        <v>553364</v>
      </c>
      <c r="E65" s="5" t="s">
        <v>46</v>
      </c>
    </row>
    <row r="66" spans="1:5">
      <c r="A66" s="5">
        <v>52075</v>
      </c>
      <c r="B66" s="5">
        <v>5734187</v>
      </c>
      <c r="C66" s="5">
        <v>10018</v>
      </c>
      <c r="D66" s="5">
        <v>553096</v>
      </c>
      <c r="E66" s="5" t="s">
        <v>45</v>
      </c>
    </row>
    <row r="67" spans="1:5">
      <c r="A67" s="5">
        <v>52075</v>
      </c>
      <c r="B67" s="5">
        <v>5733399</v>
      </c>
      <c r="C67" s="5">
        <v>3246</v>
      </c>
      <c r="D67" s="5">
        <v>552755</v>
      </c>
      <c r="E67" s="5" t="s">
        <v>43</v>
      </c>
    </row>
    <row r="68" spans="1:5">
      <c r="A68" s="5">
        <v>52075</v>
      </c>
      <c r="B68" s="5">
        <v>5733248</v>
      </c>
      <c r="C68" s="5">
        <v>8015</v>
      </c>
      <c r="D68" s="5">
        <v>552683</v>
      </c>
      <c r="E68" s="5" t="s">
        <v>42</v>
      </c>
    </row>
    <row r="69" spans="1:5">
      <c r="A69" s="5">
        <v>52075</v>
      </c>
      <c r="B69" s="5">
        <v>5732777</v>
      </c>
      <c r="C69" s="5">
        <v>5877</v>
      </c>
      <c r="D69" s="5">
        <v>552500</v>
      </c>
      <c r="E69" s="5" t="s">
        <v>39</v>
      </c>
    </row>
    <row r="70" spans="1:5">
      <c r="A70" s="5">
        <v>52075</v>
      </c>
      <c r="B70" s="5">
        <v>5732645</v>
      </c>
      <c r="C70" s="5">
        <v>12120</v>
      </c>
      <c r="D70" s="5">
        <v>552412</v>
      </c>
      <c r="E70" s="5" t="s">
        <v>41</v>
      </c>
    </row>
    <row r="71" spans="1:5">
      <c r="A71" s="5">
        <v>52075</v>
      </c>
      <c r="B71" s="5">
        <v>5732469</v>
      </c>
      <c r="C71" s="5">
        <v>5700</v>
      </c>
      <c r="D71" s="5">
        <v>552336</v>
      </c>
      <c r="E71" s="5" t="s">
        <v>40</v>
      </c>
    </row>
    <row r="72" spans="1:5">
      <c r="A72" s="5">
        <v>52075</v>
      </c>
      <c r="B72" s="5">
        <v>5731687</v>
      </c>
      <c r="C72" s="5">
        <v>11219</v>
      </c>
      <c r="D72" s="5">
        <v>552006</v>
      </c>
      <c r="E72" s="5" t="s">
        <v>37</v>
      </c>
    </row>
    <row r="73" spans="1:5">
      <c r="A73" s="5">
        <v>52075</v>
      </c>
      <c r="B73" s="5">
        <v>5730809</v>
      </c>
      <c r="C73" s="5">
        <v>7050</v>
      </c>
      <c r="D73" s="5">
        <v>551618</v>
      </c>
      <c r="E73" s="5" t="s">
        <v>35</v>
      </c>
    </row>
    <row r="74" spans="1:5">
      <c r="A74" s="5">
        <v>52075</v>
      </c>
      <c r="B74" s="5">
        <v>5730667</v>
      </c>
      <c r="C74" s="5">
        <v>7549</v>
      </c>
      <c r="D74" s="5">
        <v>551545</v>
      </c>
      <c r="E74" s="5" t="s">
        <v>34</v>
      </c>
    </row>
    <row r="75" spans="1:5">
      <c r="A75" s="5">
        <v>52075</v>
      </c>
      <c r="B75" s="5">
        <v>5729817</v>
      </c>
      <c r="C75" s="5">
        <v>8436</v>
      </c>
      <c r="D75" s="5">
        <v>551188</v>
      </c>
      <c r="E75" s="5" t="s">
        <v>32</v>
      </c>
    </row>
    <row r="76" spans="1:5">
      <c r="A76" s="5">
        <v>52075</v>
      </c>
      <c r="B76" s="5">
        <v>5729640</v>
      </c>
      <c r="C76" s="5">
        <v>8500</v>
      </c>
      <c r="D76" s="5">
        <v>551097</v>
      </c>
      <c r="E76" s="5" t="s">
        <v>31</v>
      </c>
    </row>
    <row r="77" spans="1:5">
      <c r="A77" s="5">
        <v>52075</v>
      </c>
      <c r="B77" s="5">
        <v>5728811</v>
      </c>
      <c r="C77" s="5">
        <v>10060</v>
      </c>
      <c r="D77" s="5">
        <v>550715</v>
      </c>
      <c r="E77" s="5" t="s">
        <v>27</v>
      </c>
    </row>
    <row r="78" spans="1:5">
      <c r="A78" s="5">
        <v>52075</v>
      </c>
      <c r="B78" s="5">
        <v>5728541</v>
      </c>
      <c r="C78" s="5">
        <v>4039</v>
      </c>
      <c r="D78" s="5">
        <v>550593</v>
      </c>
      <c r="E78" s="5" t="s">
        <v>30</v>
      </c>
    </row>
    <row r="79" spans="1:5">
      <c r="A79" s="5">
        <v>52075</v>
      </c>
      <c r="B79" s="5">
        <v>5727893</v>
      </c>
      <c r="C79" s="5">
        <v>14511</v>
      </c>
      <c r="D79" s="5">
        <v>550254</v>
      </c>
      <c r="E79" s="5" t="s">
        <v>26</v>
      </c>
    </row>
    <row r="80" spans="1:5">
      <c r="A80" s="5">
        <v>52075</v>
      </c>
      <c r="B80" s="5">
        <v>5726594</v>
      </c>
      <c r="C80" s="5">
        <v>15224</v>
      </c>
      <c r="D80" s="5">
        <v>549678</v>
      </c>
      <c r="E80" s="5" t="s">
        <v>23</v>
      </c>
    </row>
    <row r="81" spans="1:5">
      <c r="A81" s="5">
        <v>52075</v>
      </c>
      <c r="B81" s="5">
        <v>5725605</v>
      </c>
      <c r="C81" s="5">
        <v>6771</v>
      </c>
      <c r="D81" s="5">
        <v>549224</v>
      </c>
      <c r="E81" s="5" t="s">
        <v>21</v>
      </c>
    </row>
    <row r="82" spans="1:5">
      <c r="A82" s="5">
        <v>52075</v>
      </c>
      <c r="B82" s="5">
        <v>5724480</v>
      </c>
      <c r="C82" s="5">
        <v>8008</v>
      </c>
      <c r="D82" s="5">
        <v>548729</v>
      </c>
      <c r="E82" s="5" t="s">
        <v>10</v>
      </c>
    </row>
    <row r="83" spans="1:5">
      <c r="A83" s="5">
        <v>52075</v>
      </c>
      <c r="B83" s="5">
        <v>5723913</v>
      </c>
      <c r="C83" s="5">
        <v>7093</v>
      </c>
      <c r="D83" s="5">
        <v>548477</v>
      </c>
      <c r="E83" s="5" t="s">
        <v>17</v>
      </c>
    </row>
    <row r="84" spans="1:5">
      <c r="A84" s="5">
        <v>52075</v>
      </c>
      <c r="B84" s="5">
        <v>5723430</v>
      </c>
      <c r="C84" s="5">
        <v>5993</v>
      </c>
      <c r="D84" s="5">
        <v>548261</v>
      </c>
      <c r="E84" s="5" t="s">
        <v>18</v>
      </c>
    </row>
    <row r="85" spans="1:5">
      <c r="A85" s="5">
        <v>52075</v>
      </c>
      <c r="B85" s="5">
        <v>5722935</v>
      </c>
      <c r="C85" s="5">
        <v>8831</v>
      </c>
      <c r="D85" s="5">
        <v>548062</v>
      </c>
      <c r="E85" s="5" t="s">
        <v>14</v>
      </c>
    </row>
    <row r="86" spans="1:5">
      <c r="A86" s="5">
        <v>52075</v>
      </c>
      <c r="B86" s="5">
        <v>5722422</v>
      </c>
      <c r="C86" s="5">
        <v>4746</v>
      </c>
      <c r="D86" s="5">
        <v>547830</v>
      </c>
      <c r="E86" s="5" t="s">
        <v>15</v>
      </c>
    </row>
    <row r="87" spans="1:5">
      <c r="A87" s="5">
        <v>52075</v>
      </c>
      <c r="B87" s="5">
        <v>5721469</v>
      </c>
      <c r="C87" s="5">
        <v>8975</v>
      </c>
      <c r="D87" s="5">
        <v>547409</v>
      </c>
      <c r="E87" s="5" t="s">
        <v>12</v>
      </c>
    </row>
    <row r="88" spans="1:5">
      <c r="A88" s="5">
        <v>52075</v>
      </c>
      <c r="B88" s="5">
        <v>5720819</v>
      </c>
      <c r="C88" s="5">
        <v>9219</v>
      </c>
      <c r="D88" s="5">
        <v>547058</v>
      </c>
      <c r="E88" s="5" t="s">
        <v>9</v>
      </c>
    </row>
    <row r="89" spans="1:5">
      <c r="A89" s="5">
        <v>52075</v>
      </c>
      <c r="B89" s="5">
        <v>5719650</v>
      </c>
      <c r="C89" s="5">
        <v>11200</v>
      </c>
      <c r="D89" s="5">
        <v>546591</v>
      </c>
      <c r="E89" s="5" t="s">
        <v>7</v>
      </c>
    </row>
    <row r="90" spans="1:5">
      <c r="A90" s="5">
        <v>52075</v>
      </c>
      <c r="B90" s="5">
        <v>5718469</v>
      </c>
      <c r="C90" s="5">
        <v>11158</v>
      </c>
      <c r="D90" s="5">
        <v>546076</v>
      </c>
      <c r="E90" s="5" t="s">
        <v>5</v>
      </c>
    </row>
    <row r="91" spans="1:5">
      <c r="A91" s="5">
        <v>52075</v>
      </c>
      <c r="B91" s="5">
        <v>5717500</v>
      </c>
      <c r="C91" s="5">
        <v>7524</v>
      </c>
      <c r="D91" s="5">
        <v>545649</v>
      </c>
      <c r="E91" s="5" t="s">
        <v>3</v>
      </c>
    </row>
    <row r="92" spans="1:5">
      <c r="A92" s="5">
        <v>52075</v>
      </c>
      <c r="B92" s="5">
        <v>5716520</v>
      </c>
      <c r="C92" s="5">
        <v>8794</v>
      </c>
      <c r="D92" s="5">
        <v>545204</v>
      </c>
      <c r="E92" s="5" t="s">
        <v>0</v>
      </c>
    </row>
    <row r="93" spans="1:5">
      <c r="A93" s="7">
        <v>52075</v>
      </c>
      <c r="B93" s="7">
        <v>5715677</v>
      </c>
      <c r="C93" s="7">
        <v>7505</v>
      </c>
      <c r="D93" s="7">
        <v>544811</v>
      </c>
      <c r="E93" s="7" t="s">
        <v>136</v>
      </c>
    </row>
    <row r="94" spans="1:5">
      <c r="A94" s="7">
        <v>52075</v>
      </c>
      <c r="B94" s="7">
        <v>5715035</v>
      </c>
      <c r="C94" s="7">
        <v>4989</v>
      </c>
      <c r="D94" s="7">
        <v>544541</v>
      </c>
      <c r="E94" s="7" t="s">
        <v>137</v>
      </c>
    </row>
    <row r="95" spans="1:5">
      <c r="A95" s="7">
        <v>52075</v>
      </c>
      <c r="B95" s="7">
        <v>5714570</v>
      </c>
      <c r="C95" s="7">
        <v>5848</v>
      </c>
      <c r="D95" s="7">
        <v>544301</v>
      </c>
      <c r="E95" s="7" t="s">
        <v>336</v>
      </c>
    </row>
    <row r="96" spans="1:5">
      <c r="A96" s="7">
        <v>52075</v>
      </c>
      <c r="B96" s="7">
        <v>5714139</v>
      </c>
      <c r="C96" s="7">
        <v>5508</v>
      </c>
      <c r="D96" s="7">
        <v>544112</v>
      </c>
      <c r="E96" s="7" t="s">
        <v>138</v>
      </c>
    </row>
    <row r="97" spans="1:11">
      <c r="A97" s="7">
        <v>52075</v>
      </c>
      <c r="B97" s="7">
        <v>5713346</v>
      </c>
      <c r="C97" s="7">
        <v>5653</v>
      </c>
      <c r="D97" s="7">
        <v>543765</v>
      </c>
      <c r="E97" s="7" t="s">
        <v>356</v>
      </c>
    </row>
    <row r="98" spans="1:11">
      <c r="A98" s="7">
        <v>52075</v>
      </c>
      <c r="B98" s="7">
        <v>5713188</v>
      </c>
      <c r="C98" s="7">
        <v>5366</v>
      </c>
      <c r="D98" s="7">
        <v>543706</v>
      </c>
      <c r="E98" s="7" t="s">
        <v>139</v>
      </c>
    </row>
    <row r="99" spans="1:11">
      <c r="A99" s="7">
        <v>52075</v>
      </c>
      <c r="B99" s="7">
        <v>5712239</v>
      </c>
      <c r="C99" s="7">
        <v>5290</v>
      </c>
      <c r="D99" s="7">
        <v>543290</v>
      </c>
      <c r="E99" s="7" t="s">
        <v>140</v>
      </c>
    </row>
    <row r="100" spans="1:11">
      <c r="A100" s="7">
        <v>52075</v>
      </c>
      <c r="B100" s="7">
        <v>5711759</v>
      </c>
      <c r="C100" s="7">
        <v>8455</v>
      </c>
      <c r="D100" s="7">
        <v>543113</v>
      </c>
      <c r="E100" s="7" t="s">
        <v>407</v>
      </c>
    </row>
    <row r="101" spans="1:11">
      <c r="A101" s="7">
        <v>52075</v>
      </c>
      <c r="B101" s="7">
        <v>5711379</v>
      </c>
      <c r="C101" s="7">
        <v>7823</v>
      </c>
      <c r="D101" s="7">
        <v>542890</v>
      </c>
      <c r="E101" s="7" t="s">
        <v>141</v>
      </c>
    </row>
    <row r="102" spans="1:11">
      <c r="A102" s="7">
        <v>52075</v>
      </c>
      <c r="B102" s="7">
        <v>5710792</v>
      </c>
      <c r="C102" s="7">
        <v>10472</v>
      </c>
      <c r="D102" s="7">
        <v>542652</v>
      </c>
      <c r="E102" s="7" t="s">
        <v>408</v>
      </c>
    </row>
    <row r="103" spans="1:11">
      <c r="A103" s="7">
        <v>52075</v>
      </c>
      <c r="B103" s="7">
        <v>5710296</v>
      </c>
      <c r="C103" s="7">
        <v>3874</v>
      </c>
      <c r="D103" s="7">
        <v>542412</v>
      </c>
      <c r="E103" s="7" t="s">
        <v>142</v>
      </c>
    </row>
    <row r="104" spans="1:11">
      <c r="A104" s="7">
        <v>52075</v>
      </c>
      <c r="B104" s="7">
        <v>5709517</v>
      </c>
      <c r="C104" s="7">
        <v>12690</v>
      </c>
      <c r="D104" s="7">
        <v>542084</v>
      </c>
      <c r="E104" s="7" t="s">
        <v>307</v>
      </c>
    </row>
    <row r="105" spans="1:11">
      <c r="A105" s="7">
        <v>52075</v>
      </c>
      <c r="B105" s="7">
        <v>5709456</v>
      </c>
      <c r="C105" s="7">
        <v>2051</v>
      </c>
      <c r="D105" s="7">
        <v>542061</v>
      </c>
      <c r="E105" s="7" t="s">
        <v>143</v>
      </c>
    </row>
    <row r="106" spans="1:11">
      <c r="A106" s="7">
        <v>52075</v>
      </c>
      <c r="B106" s="7">
        <v>5708674</v>
      </c>
      <c r="C106" s="7">
        <v>8317</v>
      </c>
      <c r="D106" s="7">
        <v>541717</v>
      </c>
      <c r="E106" s="7" t="s">
        <v>309</v>
      </c>
      <c r="J106" s="33" t="s">
        <v>499</v>
      </c>
      <c r="K106" s="33">
        <f>SUM(C135:C156)/I2</f>
        <v>207943.21434137196</v>
      </c>
    </row>
    <row r="107" spans="1:11">
      <c r="A107" s="7">
        <v>52075</v>
      </c>
      <c r="B107" s="7">
        <v>5708383</v>
      </c>
      <c r="C107" s="7">
        <v>7284</v>
      </c>
      <c r="D107" s="7">
        <v>541583</v>
      </c>
      <c r="E107" s="7" t="s">
        <v>144</v>
      </c>
      <c r="J107" s="33" t="s">
        <v>500</v>
      </c>
      <c r="K107" s="33">
        <f>SUM(C118:C134)/0.808514</f>
        <v>160641.62154273147</v>
      </c>
    </row>
    <row r="108" spans="1:11">
      <c r="A108" s="7">
        <v>52075</v>
      </c>
      <c r="B108" s="7">
        <v>5707949</v>
      </c>
      <c r="C108" s="7">
        <v>4243</v>
      </c>
      <c r="D108" s="7">
        <v>541373</v>
      </c>
      <c r="E108" s="7" t="s">
        <v>409</v>
      </c>
      <c r="J108" s="33" t="s">
        <v>501</v>
      </c>
      <c r="K108" s="33">
        <f>SUM(C96:C117)/I2</f>
        <v>189367.15999970317</v>
      </c>
    </row>
    <row r="109" spans="1:11">
      <c r="A109" s="7">
        <v>52075</v>
      </c>
      <c r="B109" s="7">
        <v>5707567</v>
      </c>
      <c r="C109" s="7">
        <v>8681</v>
      </c>
      <c r="D109" s="7">
        <v>541217</v>
      </c>
      <c r="E109" s="7" t="s">
        <v>145</v>
      </c>
      <c r="J109" s="33" t="s">
        <v>502</v>
      </c>
      <c r="K109" s="33">
        <f>SUM(C93:C95,C157:C171)/I2</f>
        <v>147084.65159539602</v>
      </c>
    </row>
    <row r="110" spans="1:11">
      <c r="A110" s="7">
        <v>52075</v>
      </c>
      <c r="B110" s="7">
        <v>5706452</v>
      </c>
      <c r="C110" s="7">
        <v>6499</v>
      </c>
      <c r="D110" s="7">
        <v>540743</v>
      </c>
      <c r="E110" s="7" t="s">
        <v>146</v>
      </c>
    </row>
    <row r="111" spans="1:11">
      <c r="A111" s="7">
        <v>52075</v>
      </c>
      <c r="B111" s="7">
        <v>5705910</v>
      </c>
      <c r="C111" s="7">
        <v>11865</v>
      </c>
      <c r="D111" s="7">
        <v>540503</v>
      </c>
      <c r="E111" s="7" t="s">
        <v>357</v>
      </c>
    </row>
    <row r="112" spans="1:11">
      <c r="A112" s="7">
        <v>52075</v>
      </c>
      <c r="B112" s="7">
        <v>5705602</v>
      </c>
      <c r="C112" s="7">
        <v>4936</v>
      </c>
      <c r="D112" s="7">
        <v>540359</v>
      </c>
      <c r="E112" s="7" t="s">
        <v>147</v>
      </c>
    </row>
    <row r="113" spans="1:5">
      <c r="A113" s="7">
        <v>52075</v>
      </c>
      <c r="B113" s="7">
        <v>5704542</v>
      </c>
      <c r="C113" s="7">
        <v>7505</v>
      </c>
      <c r="D113" s="7">
        <v>539881</v>
      </c>
      <c r="E113" s="7" t="s">
        <v>148</v>
      </c>
    </row>
    <row r="114" spans="1:5">
      <c r="A114" s="7">
        <v>52075</v>
      </c>
      <c r="B114" s="7">
        <v>5704026</v>
      </c>
      <c r="C114" s="7">
        <v>6168</v>
      </c>
      <c r="D114" s="7">
        <v>539622</v>
      </c>
      <c r="E114" s="7" t="s">
        <v>358</v>
      </c>
    </row>
    <row r="115" spans="1:5">
      <c r="A115" s="7">
        <v>52075</v>
      </c>
      <c r="B115" s="7">
        <v>5703547</v>
      </c>
      <c r="C115" s="7">
        <v>6543</v>
      </c>
      <c r="D115" s="7">
        <v>539443</v>
      </c>
      <c r="E115" s="7" t="s">
        <v>149</v>
      </c>
    </row>
    <row r="116" spans="1:5">
      <c r="A116" s="7">
        <v>52075</v>
      </c>
      <c r="B116" s="7">
        <v>5702868</v>
      </c>
      <c r="C116" s="7">
        <v>2710</v>
      </c>
      <c r="D116" s="7">
        <v>539135</v>
      </c>
      <c r="E116" s="7" t="s">
        <v>359</v>
      </c>
    </row>
    <row r="117" spans="1:5">
      <c r="A117" s="7">
        <v>52075</v>
      </c>
      <c r="B117" s="7">
        <v>5702478</v>
      </c>
      <c r="C117" s="7">
        <v>11173</v>
      </c>
      <c r="D117" s="7">
        <v>538963</v>
      </c>
      <c r="E117" s="7" t="s">
        <v>150</v>
      </c>
    </row>
    <row r="118" spans="1:5">
      <c r="A118" s="7">
        <v>52075</v>
      </c>
      <c r="B118" s="7">
        <v>5701423</v>
      </c>
      <c r="C118" s="7">
        <v>5772</v>
      </c>
      <c r="D118" s="7">
        <v>538493</v>
      </c>
      <c r="E118" s="7" t="s">
        <v>151</v>
      </c>
    </row>
    <row r="119" spans="1:5">
      <c r="A119" s="7">
        <v>52075</v>
      </c>
      <c r="B119" s="7">
        <v>5700793</v>
      </c>
      <c r="C119" s="7">
        <v>9946</v>
      </c>
      <c r="D119" s="7">
        <v>538124</v>
      </c>
      <c r="E119" s="7" t="s">
        <v>152</v>
      </c>
    </row>
    <row r="120" spans="1:5">
      <c r="A120" s="7">
        <v>52075</v>
      </c>
      <c r="B120" s="7">
        <v>5699794</v>
      </c>
      <c r="C120" s="7">
        <v>3196</v>
      </c>
      <c r="D120" s="7">
        <v>537768</v>
      </c>
      <c r="E120" s="7" t="s">
        <v>360</v>
      </c>
    </row>
    <row r="121" spans="1:5">
      <c r="A121" s="7">
        <v>52075</v>
      </c>
      <c r="B121" s="7">
        <v>5699442</v>
      </c>
      <c r="C121" s="7">
        <v>11369</v>
      </c>
      <c r="D121" s="7">
        <v>537605</v>
      </c>
      <c r="E121" s="7" t="s">
        <v>153</v>
      </c>
    </row>
    <row r="122" spans="1:5">
      <c r="A122" s="7">
        <v>52075</v>
      </c>
      <c r="B122" s="7">
        <v>5698344</v>
      </c>
      <c r="C122" s="7">
        <v>9028</v>
      </c>
      <c r="D122" s="7">
        <v>537126</v>
      </c>
      <c r="E122" s="7" t="s">
        <v>361</v>
      </c>
    </row>
    <row r="123" spans="1:5">
      <c r="A123" s="7">
        <v>52075</v>
      </c>
      <c r="B123" s="7">
        <v>5697185</v>
      </c>
      <c r="C123" s="7">
        <v>11515</v>
      </c>
      <c r="D123" s="7">
        <v>536628</v>
      </c>
      <c r="E123" s="7" t="s">
        <v>362</v>
      </c>
    </row>
    <row r="124" spans="1:5">
      <c r="A124" s="7">
        <v>52075</v>
      </c>
      <c r="B124" s="7">
        <v>5696770</v>
      </c>
      <c r="C124" s="7">
        <v>6857</v>
      </c>
      <c r="D124" s="7">
        <v>536451</v>
      </c>
      <c r="E124" s="7" t="s">
        <v>156</v>
      </c>
    </row>
    <row r="125" spans="1:5">
      <c r="A125" s="7">
        <v>52075</v>
      </c>
      <c r="B125" s="7">
        <v>5695841</v>
      </c>
      <c r="C125" s="7">
        <v>6449</v>
      </c>
      <c r="D125" s="7">
        <v>536025</v>
      </c>
      <c r="E125" s="7" t="s">
        <v>157</v>
      </c>
    </row>
    <row r="126" spans="1:5">
      <c r="A126" s="7">
        <v>52075</v>
      </c>
      <c r="B126" s="7">
        <v>5695491</v>
      </c>
      <c r="C126" s="7">
        <v>4940</v>
      </c>
      <c r="D126" s="7">
        <v>535849</v>
      </c>
      <c r="E126" s="7" t="s">
        <v>363</v>
      </c>
    </row>
    <row r="127" spans="1:5">
      <c r="A127" s="7">
        <v>52075</v>
      </c>
      <c r="B127" s="7">
        <v>5694784</v>
      </c>
      <c r="C127" s="7">
        <v>7743</v>
      </c>
      <c r="D127" s="7">
        <v>535564</v>
      </c>
      <c r="E127" s="7" t="s">
        <v>158</v>
      </c>
    </row>
    <row r="128" spans="1:5">
      <c r="A128" s="7">
        <v>52075</v>
      </c>
      <c r="B128" s="7">
        <v>5693876</v>
      </c>
      <c r="C128" s="7">
        <v>5502</v>
      </c>
      <c r="D128" s="7">
        <v>535149</v>
      </c>
      <c r="E128" s="7" t="s">
        <v>159</v>
      </c>
    </row>
    <row r="129" spans="1:7">
      <c r="A129" s="7">
        <v>52075</v>
      </c>
      <c r="B129" s="7">
        <v>5693155</v>
      </c>
      <c r="C129" s="7">
        <v>11799</v>
      </c>
      <c r="D129" s="7">
        <v>534830</v>
      </c>
      <c r="E129" s="7" t="s">
        <v>364</v>
      </c>
    </row>
    <row r="130" spans="1:7">
      <c r="A130" s="7">
        <v>52075</v>
      </c>
      <c r="B130" s="7">
        <v>5691850</v>
      </c>
      <c r="C130" s="7">
        <v>6027</v>
      </c>
      <c r="D130" s="7">
        <v>534260</v>
      </c>
      <c r="E130" s="7" t="s">
        <v>161</v>
      </c>
    </row>
    <row r="131" spans="1:7">
      <c r="A131" s="7">
        <v>52075</v>
      </c>
      <c r="B131" s="7">
        <v>5691192</v>
      </c>
      <c r="C131" s="7">
        <v>5363</v>
      </c>
      <c r="D131" s="7">
        <v>533965</v>
      </c>
      <c r="E131" s="7" t="s">
        <v>365</v>
      </c>
    </row>
    <row r="132" spans="1:7">
      <c r="A132" s="7">
        <v>52075</v>
      </c>
      <c r="B132" s="7">
        <v>5690861</v>
      </c>
      <c r="C132" s="7">
        <v>7221</v>
      </c>
      <c r="D132" s="7">
        <v>533817</v>
      </c>
      <c r="E132" s="7" t="s">
        <v>162</v>
      </c>
    </row>
    <row r="133" spans="1:7">
      <c r="A133" s="7">
        <v>52075</v>
      </c>
      <c r="B133" s="7">
        <v>5690024</v>
      </c>
      <c r="C133" s="7">
        <v>11634</v>
      </c>
      <c r="D133" s="7">
        <v>533439</v>
      </c>
      <c r="E133" s="7" t="s">
        <v>337</v>
      </c>
    </row>
    <row r="134" spans="1:7">
      <c r="A134" s="7">
        <v>52075</v>
      </c>
      <c r="B134" s="7">
        <v>5689725</v>
      </c>
      <c r="C134" s="7">
        <v>5520</v>
      </c>
      <c r="D134" s="7">
        <v>533303</v>
      </c>
      <c r="E134" s="7" t="s">
        <v>163</v>
      </c>
    </row>
    <row r="135" spans="1:7">
      <c r="A135" s="7">
        <v>52075</v>
      </c>
      <c r="B135" s="7">
        <v>5689137</v>
      </c>
      <c r="C135" s="7">
        <v>11404</v>
      </c>
      <c r="D135" s="7">
        <v>532914</v>
      </c>
      <c r="E135" s="7" t="s">
        <v>366</v>
      </c>
    </row>
    <row r="136" spans="1:7">
      <c r="A136" s="7">
        <v>52075</v>
      </c>
      <c r="B136" s="7">
        <v>5688740</v>
      </c>
      <c r="C136" s="7">
        <v>4208</v>
      </c>
      <c r="D136" s="7">
        <v>532860</v>
      </c>
      <c r="E136" s="7" t="s">
        <v>164</v>
      </c>
    </row>
    <row r="137" spans="1:7">
      <c r="A137" s="7">
        <v>52075</v>
      </c>
      <c r="B137" s="7">
        <v>5688118</v>
      </c>
      <c r="C137" s="7">
        <v>9450</v>
      </c>
      <c r="D137" s="7">
        <v>532578</v>
      </c>
      <c r="E137" s="7" t="s">
        <v>338</v>
      </c>
      <c r="F137" s="20" t="s">
        <v>460</v>
      </c>
      <c r="G137" s="20">
        <f>SUM(C93:C171)/I2</f>
        <v>705036.6474792026</v>
      </c>
    </row>
    <row r="138" spans="1:7">
      <c r="A138" s="7">
        <v>52075</v>
      </c>
      <c r="B138" s="7">
        <v>5687602</v>
      </c>
      <c r="C138" s="7">
        <v>7300</v>
      </c>
      <c r="D138" s="7">
        <v>532374</v>
      </c>
      <c r="E138" s="7" t="s">
        <v>165</v>
      </c>
    </row>
    <row r="139" spans="1:7">
      <c r="A139" s="7">
        <v>52075</v>
      </c>
      <c r="B139" s="7">
        <v>5687059</v>
      </c>
      <c r="C139" s="7">
        <v>10630</v>
      </c>
      <c r="D139" s="7">
        <v>532129</v>
      </c>
      <c r="E139" s="7" t="s">
        <v>367</v>
      </c>
    </row>
    <row r="140" spans="1:7">
      <c r="A140" s="7">
        <v>52075</v>
      </c>
      <c r="B140" s="7">
        <v>5686498</v>
      </c>
      <c r="C140" s="7">
        <v>6622</v>
      </c>
      <c r="D140" s="7">
        <v>531875</v>
      </c>
      <c r="E140" s="7" t="s">
        <v>166</v>
      </c>
    </row>
    <row r="141" spans="1:7">
      <c r="A141" s="7">
        <v>52075</v>
      </c>
      <c r="B141" s="7">
        <v>5685881</v>
      </c>
      <c r="C141" s="7">
        <v>9734</v>
      </c>
      <c r="D141" s="7">
        <v>531635</v>
      </c>
      <c r="E141" s="7" t="s">
        <v>368</v>
      </c>
    </row>
    <row r="142" spans="1:7">
      <c r="A142" s="7">
        <v>52075</v>
      </c>
      <c r="B142" s="7">
        <v>5685609</v>
      </c>
      <c r="C142" s="7">
        <v>7383</v>
      </c>
      <c r="D142" s="7">
        <v>531447</v>
      </c>
      <c r="E142" s="7" t="s">
        <v>167</v>
      </c>
    </row>
    <row r="143" spans="1:7">
      <c r="A143" s="7">
        <v>52075</v>
      </c>
      <c r="B143" s="7">
        <v>5685069</v>
      </c>
      <c r="C143" s="7">
        <v>5103</v>
      </c>
      <c r="D143" s="7">
        <v>531209</v>
      </c>
      <c r="E143" s="7" t="s">
        <v>410</v>
      </c>
    </row>
    <row r="144" spans="1:7">
      <c r="A144" s="7">
        <v>52075</v>
      </c>
      <c r="B144" s="7">
        <v>5684657</v>
      </c>
      <c r="C144" s="7">
        <v>8591</v>
      </c>
      <c r="D144" s="7">
        <v>531020</v>
      </c>
      <c r="E144" s="7" t="s">
        <v>168</v>
      </c>
    </row>
    <row r="145" spans="1:5">
      <c r="A145" s="7">
        <v>52075</v>
      </c>
      <c r="B145" s="7">
        <v>5683388</v>
      </c>
      <c r="C145" s="7">
        <v>6377</v>
      </c>
      <c r="D145" s="7">
        <v>530478</v>
      </c>
      <c r="E145" s="7" t="s">
        <v>169</v>
      </c>
    </row>
    <row r="146" spans="1:5">
      <c r="A146" s="7">
        <v>52075</v>
      </c>
      <c r="B146" s="7">
        <v>5682730</v>
      </c>
      <c r="C146" s="7">
        <v>3923</v>
      </c>
      <c r="D146" s="7">
        <v>530196</v>
      </c>
      <c r="E146" s="7" t="s">
        <v>411</v>
      </c>
    </row>
    <row r="147" spans="1:5">
      <c r="A147" s="7">
        <v>52075</v>
      </c>
      <c r="B147" s="7">
        <v>5682589</v>
      </c>
      <c r="C147" s="7">
        <v>6981</v>
      </c>
      <c r="D147" s="7">
        <v>530140</v>
      </c>
      <c r="E147" s="7" t="s">
        <v>170</v>
      </c>
    </row>
    <row r="148" spans="1:5">
      <c r="A148" s="7">
        <v>52075</v>
      </c>
      <c r="B148" s="7">
        <v>5682215</v>
      </c>
      <c r="C148" s="7">
        <v>5532</v>
      </c>
      <c r="D148" s="7">
        <v>529966</v>
      </c>
      <c r="E148" s="7" t="s">
        <v>339</v>
      </c>
    </row>
    <row r="149" spans="1:5">
      <c r="A149" s="7">
        <v>52075</v>
      </c>
      <c r="B149" s="7">
        <v>5681741</v>
      </c>
      <c r="C149" s="7">
        <v>9820</v>
      </c>
      <c r="D149" s="7">
        <v>529742</v>
      </c>
      <c r="E149" s="7" t="s">
        <v>171</v>
      </c>
    </row>
    <row r="150" spans="1:5">
      <c r="A150" s="7">
        <v>52075</v>
      </c>
      <c r="B150" s="7">
        <v>5680624</v>
      </c>
      <c r="C150" s="7">
        <v>6922</v>
      </c>
      <c r="D150" s="7">
        <v>529257</v>
      </c>
      <c r="E150" s="7" t="s">
        <v>172</v>
      </c>
    </row>
    <row r="151" spans="1:5">
      <c r="A151" s="7">
        <v>52075</v>
      </c>
      <c r="B151" s="7">
        <v>5680021</v>
      </c>
      <c r="C151" s="7">
        <v>10467</v>
      </c>
      <c r="D151" s="7">
        <v>528982</v>
      </c>
      <c r="E151" s="7" t="s">
        <v>370</v>
      </c>
    </row>
    <row r="152" spans="1:5">
      <c r="A152" s="7">
        <v>52075</v>
      </c>
      <c r="B152" s="7">
        <v>5678970</v>
      </c>
      <c r="C152" s="7">
        <v>7716</v>
      </c>
      <c r="D152" s="7">
        <v>528522</v>
      </c>
      <c r="E152" s="7" t="s">
        <v>371</v>
      </c>
    </row>
    <row r="153" spans="1:5">
      <c r="A153" s="7">
        <v>52075</v>
      </c>
      <c r="B153" s="7">
        <v>5678554</v>
      </c>
      <c r="C153" s="7">
        <v>7509</v>
      </c>
      <c r="D153" s="7">
        <v>528334</v>
      </c>
      <c r="E153" s="7" t="s">
        <v>174</v>
      </c>
    </row>
    <row r="154" spans="1:5">
      <c r="A154" s="7">
        <v>52075</v>
      </c>
      <c r="B154" s="7">
        <v>5677462</v>
      </c>
      <c r="C154" s="7">
        <v>5654</v>
      </c>
      <c r="D154" s="7">
        <v>527876</v>
      </c>
      <c r="E154" s="7" t="s">
        <v>175</v>
      </c>
    </row>
    <row r="155" spans="1:5">
      <c r="A155" s="7">
        <v>52075</v>
      </c>
      <c r="B155" s="7">
        <v>5677107</v>
      </c>
      <c r="C155" s="7">
        <v>10023</v>
      </c>
      <c r="D155" s="7">
        <v>527637</v>
      </c>
      <c r="E155" s="7" t="s">
        <v>372</v>
      </c>
    </row>
    <row r="156" spans="1:5">
      <c r="A156" s="7">
        <v>52075</v>
      </c>
      <c r="B156" s="7">
        <v>5676657</v>
      </c>
      <c r="C156" s="7">
        <v>6776</v>
      </c>
      <c r="D156" s="7">
        <v>527511</v>
      </c>
      <c r="E156" s="7" t="s">
        <v>176</v>
      </c>
    </row>
    <row r="157" spans="1:5">
      <c r="A157" s="7">
        <v>52075</v>
      </c>
      <c r="B157" s="7">
        <v>5675597</v>
      </c>
      <c r="C157" s="7">
        <v>3743</v>
      </c>
      <c r="D157" s="7">
        <v>527020</v>
      </c>
      <c r="E157" s="7" t="s">
        <v>177</v>
      </c>
    </row>
    <row r="158" spans="1:5">
      <c r="A158" s="7">
        <v>52075</v>
      </c>
      <c r="B158" s="7">
        <v>5675022</v>
      </c>
      <c r="C158" s="7">
        <v>8105</v>
      </c>
      <c r="D158" s="7">
        <v>526773</v>
      </c>
      <c r="E158" s="7" t="s">
        <v>373</v>
      </c>
    </row>
    <row r="159" spans="1:5">
      <c r="A159" s="7">
        <v>52075</v>
      </c>
      <c r="B159" s="7">
        <v>5674581</v>
      </c>
      <c r="C159" s="7">
        <v>7243</v>
      </c>
      <c r="D159" s="7">
        <v>526583</v>
      </c>
      <c r="E159" s="7" t="s">
        <v>178</v>
      </c>
    </row>
    <row r="160" spans="1:5">
      <c r="A160" s="7">
        <v>52075</v>
      </c>
      <c r="B160" s="7">
        <v>5673761</v>
      </c>
      <c r="C160" s="7">
        <v>4742</v>
      </c>
      <c r="D160" s="7">
        <v>526188</v>
      </c>
      <c r="E160" s="7" t="s">
        <v>179</v>
      </c>
    </row>
    <row r="161" spans="1:5">
      <c r="A161" s="7">
        <v>52075</v>
      </c>
      <c r="B161" s="7">
        <v>5672500</v>
      </c>
      <c r="C161" s="7">
        <v>5365</v>
      </c>
      <c r="D161" s="7">
        <v>525636</v>
      </c>
      <c r="E161" s="7" t="s">
        <v>180</v>
      </c>
    </row>
    <row r="162" spans="1:5">
      <c r="A162" s="7">
        <v>52075</v>
      </c>
      <c r="B162" s="7">
        <v>5671947</v>
      </c>
      <c r="C162" s="7">
        <v>11397</v>
      </c>
      <c r="D162" s="7">
        <v>525405</v>
      </c>
      <c r="E162" s="7" t="s">
        <v>374</v>
      </c>
    </row>
    <row r="163" spans="1:5">
      <c r="A163" s="7">
        <v>52075</v>
      </c>
      <c r="B163" s="7">
        <v>5670589</v>
      </c>
      <c r="C163" s="7">
        <v>8741</v>
      </c>
      <c r="D163" s="7">
        <v>524805</v>
      </c>
      <c r="E163" s="7" t="s">
        <v>182</v>
      </c>
    </row>
    <row r="164" spans="1:5">
      <c r="A164" s="7">
        <v>52075</v>
      </c>
      <c r="B164" s="7">
        <v>5669590</v>
      </c>
      <c r="C164" s="7">
        <v>5438</v>
      </c>
      <c r="D164" s="7">
        <v>524378</v>
      </c>
      <c r="E164" s="7" t="s">
        <v>184</v>
      </c>
    </row>
    <row r="165" spans="1:5">
      <c r="A165" s="7">
        <v>52075</v>
      </c>
      <c r="B165" s="7">
        <v>5668999</v>
      </c>
      <c r="C165" s="7">
        <v>9070</v>
      </c>
      <c r="D165" s="7">
        <v>524118</v>
      </c>
      <c r="E165" s="7" t="s">
        <v>376</v>
      </c>
    </row>
    <row r="166" spans="1:5">
      <c r="A166" s="7">
        <v>52075</v>
      </c>
      <c r="B166" s="7">
        <v>5668634</v>
      </c>
      <c r="C166" s="7">
        <v>5080</v>
      </c>
      <c r="D166" s="7">
        <v>523963</v>
      </c>
      <c r="E166" s="7" t="s">
        <v>185</v>
      </c>
    </row>
    <row r="167" spans="1:5">
      <c r="A167" s="7">
        <v>52075</v>
      </c>
      <c r="B167" s="7">
        <v>5667673</v>
      </c>
      <c r="C167" s="7">
        <v>7612</v>
      </c>
      <c r="D167" s="7">
        <v>523583</v>
      </c>
      <c r="E167" s="7" t="s">
        <v>186</v>
      </c>
    </row>
    <row r="168" spans="1:5">
      <c r="A168" s="7">
        <v>52075</v>
      </c>
      <c r="B168" s="7">
        <v>5666574</v>
      </c>
      <c r="C168" s="7">
        <v>4516</v>
      </c>
      <c r="D168" s="7">
        <v>523133</v>
      </c>
      <c r="E168" s="7" t="s">
        <v>187</v>
      </c>
    </row>
    <row r="169" spans="1:5">
      <c r="A169" s="7">
        <v>52075</v>
      </c>
      <c r="B169" s="7">
        <v>5665934</v>
      </c>
      <c r="C169" s="7">
        <v>3537</v>
      </c>
      <c r="D169" s="7">
        <v>522861</v>
      </c>
      <c r="E169" s="7" t="s">
        <v>377</v>
      </c>
    </row>
    <row r="170" spans="1:5">
      <c r="A170" s="7">
        <v>52075</v>
      </c>
      <c r="B170" s="7">
        <v>5665620</v>
      </c>
      <c r="C170" s="7">
        <v>7712</v>
      </c>
      <c r="D170" s="7">
        <v>522737</v>
      </c>
      <c r="E170" s="7" t="s">
        <v>188</v>
      </c>
    </row>
    <row r="171" spans="1:5">
      <c r="A171" s="7">
        <v>52075</v>
      </c>
      <c r="B171" s="7">
        <v>5664556</v>
      </c>
      <c r="C171" s="7">
        <v>8277</v>
      </c>
      <c r="D171" s="7">
        <v>522308</v>
      </c>
      <c r="E171" s="7" t="s">
        <v>189</v>
      </c>
    </row>
    <row r="172" spans="1:5">
      <c r="A172" s="9">
        <v>52075</v>
      </c>
      <c r="B172" s="9">
        <v>5663846</v>
      </c>
      <c r="C172" s="9">
        <v>7315</v>
      </c>
      <c r="D172" s="9">
        <v>522035</v>
      </c>
      <c r="E172" s="9" t="s">
        <v>190</v>
      </c>
    </row>
    <row r="173" spans="1:5">
      <c r="A173" s="9">
        <v>52075</v>
      </c>
      <c r="B173" s="9">
        <v>5663241</v>
      </c>
      <c r="C173" s="9">
        <v>6586</v>
      </c>
      <c r="D173" s="9">
        <v>521801</v>
      </c>
      <c r="E173" s="9" t="s">
        <v>191</v>
      </c>
    </row>
    <row r="174" spans="1:5">
      <c r="A174" s="9">
        <v>52075</v>
      </c>
      <c r="B174" s="9">
        <v>5662642</v>
      </c>
      <c r="C174" s="9">
        <v>4441</v>
      </c>
      <c r="D174" s="9">
        <v>521546</v>
      </c>
      <c r="E174" s="9" t="s">
        <v>312</v>
      </c>
    </row>
    <row r="175" spans="1:5">
      <c r="A175" s="9">
        <v>52075</v>
      </c>
      <c r="B175" s="9">
        <v>5662194</v>
      </c>
      <c r="C175" s="9">
        <v>4211</v>
      </c>
      <c r="D175" s="9">
        <v>521371</v>
      </c>
      <c r="E175" s="9" t="s">
        <v>192</v>
      </c>
    </row>
    <row r="176" spans="1:5">
      <c r="A176" s="9">
        <v>52075</v>
      </c>
      <c r="B176" s="9">
        <v>5661620</v>
      </c>
      <c r="C176" s="9">
        <v>5956</v>
      </c>
      <c r="D176" s="9">
        <v>521088</v>
      </c>
      <c r="E176" s="9" t="s">
        <v>378</v>
      </c>
    </row>
    <row r="177" spans="1:11">
      <c r="A177" s="9">
        <v>52075</v>
      </c>
      <c r="B177" s="9">
        <v>5661132</v>
      </c>
      <c r="C177" s="9">
        <v>6608</v>
      </c>
      <c r="D177" s="9">
        <v>520941</v>
      </c>
      <c r="E177" s="9" t="s">
        <v>193</v>
      </c>
    </row>
    <row r="178" spans="1:11">
      <c r="A178" s="9">
        <v>52075</v>
      </c>
      <c r="B178" s="9">
        <v>5660063</v>
      </c>
      <c r="C178" s="9">
        <v>8431</v>
      </c>
      <c r="D178" s="9">
        <v>520456</v>
      </c>
      <c r="E178" s="9" t="s">
        <v>194</v>
      </c>
    </row>
    <row r="179" spans="1:11">
      <c r="A179" s="9">
        <v>52075</v>
      </c>
      <c r="B179" s="9">
        <v>5659191</v>
      </c>
      <c r="C179" s="9">
        <v>9151</v>
      </c>
      <c r="D179" s="9">
        <v>520101</v>
      </c>
      <c r="E179" s="9" t="s">
        <v>195</v>
      </c>
    </row>
    <row r="180" spans="1:11">
      <c r="A180" s="9">
        <v>52075</v>
      </c>
      <c r="B180" s="9">
        <v>5658077</v>
      </c>
      <c r="C180" s="9">
        <v>7011</v>
      </c>
      <c r="D180" s="9">
        <v>519657</v>
      </c>
      <c r="E180" s="9" t="s">
        <v>196</v>
      </c>
    </row>
    <row r="181" spans="1:11">
      <c r="A181" s="9">
        <v>52075</v>
      </c>
      <c r="B181" s="9">
        <v>5657226</v>
      </c>
      <c r="C181" s="9">
        <v>10202</v>
      </c>
      <c r="D181" s="9">
        <v>519306</v>
      </c>
      <c r="E181" s="9" t="s">
        <v>197</v>
      </c>
    </row>
    <row r="182" spans="1:11">
      <c r="A182" s="9">
        <v>52075</v>
      </c>
      <c r="B182" s="9">
        <v>5656095</v>
      </c>
      <c r="C182" s="9">
        <v>12343</v>
      </c>
      <c r="D182" s="9">
        <v>518815</v>
      </c>
      <c r="E182" s="9" t="s">
        <v>384</v>
      </c>
    </row>
    <row r="183" spans="1:11">
      <c r="A183" s="9">
        <v>52075</v>
      </c>
      <c r="B183" s="9">
        <v>5655401</v>
      </c>
      <c r="C183" s="9">
        <v>6302</v>
      </c>
      <c r="D183" s="9">
        <v>518516</v>
      </c>
      <c r="E183" s="9" t="s">
        <v>199</v>
      </c>
      <c r="J183" s="9" t="s">
        <v>503</v>
      </c>
      <c r="K183" s="35">
        <f>SUM(C209:C219)/I2</f>
        <v>119052.9786744571</v>
      </c>
    </row>
    <row r="184" spans="1:11">
      <c r="A184" s="9">
        <v>52075</v>
      </c>
      <c r="B184" s="9">
        <v>5654426</v>
      </c>
      <c r="C184" s="9">
        <v>11019</v>
      </c>
      <c r="D184" s="9">
        <v>518097</v>
      </c>
      <c r="E184" s="9" t="s">
        <v>200</v>
      </c>
      <c r="J184" s="9" t="s">
        <v>504</v>
      </c>
      <c r="K184" s="35">
        <f>SUM(C191:C208)/I2</f>
        <v>213638.84855426129</v>
      </c>
    </row>
    <row r="185" spans="1:11">
      <c r="A185" s="9">
        <v>52075</v>
      </c>
      <c r="B185" s="9">
        <v>5653611</v>
      </c>
      <c r="C185" s="9">
        <v>8364</v>
      </c>
      <c r="D185" s="9">
        <v>517733</v>
      </c>
      <c r="E185" s="9" t="s">
        <v>201</v>
      </c>
      <c r="J185" s="9" t="s">
        <v>505</v>
      </c>
      <c r="K185" s="35">
        <f>SUM(C173:C190)/I2</f>
        <v>170546.21193943458</v>
      </c>
    </row>
    <row r="186" spans="1:11">
      <c r="A186" s="9">
        <v>52075</v>
      </c>
      <c r="B186" s="9">
        <v>5652481</v>
      </c>
      <c r="C186" s="9">
        <v>9339</v>
      </c>
      <c r="D186" s="9">
        <v>517142</v>
      </c>
      <c r="E186" s="9" t="s">
        <v>202</v>
      </c>
      <c r="J186" s="9" t="s">
        <v>506</v>
      </c>
      <c r="K186" s="35">
        <f>SUM(C172,C220:C224)/I2</f>
        <v>42794.55890683402</v>
      </c>
    </row>
    <row r="187" spans="1:11">
      <c r="A187" s="9">
        <v>52075</v>
      </c>
      <c r="B187" s="9">
        <v>5651889</v>
      </c>
      <c r="C187" s="9">
        <v>4867</v>
      </c>
      <c r="D187" s="9">
        <v>516924</v>
      </c>
      <c r="E187" s="9" t="s">
        <v>388</v>
      </c>
    </row>
    <row r="188" spans="1:11">
      <c r="A188" s="9">
        <v>52075</v>
      </c>
      <c r="B188" s="9">
        <v>5651305</v>
      </c>
      <c r="C188" s="9">
        <v>13057</v>
      </c>
      <c r="D188" s="9">
        <v>516747</v>
      </c>
      <c r="E188" s="9" t="s">
        <v>203</v>
      </c>
    </row>
    <row r="189" spans="1:11">
      <c r="A189" s="9">
        <v>52075</v>
      </c>
      <c r="B189" s="9">
        <v>5651118</v>
      </c>
      <c r="C189" s="9">
        <v>5962</v>
      </c>
      <c r="D189" s="9">
        <v>516697</v>
      </c>
      <c r="E189" s="9" t="s">
        <v>412</v>
      </c>
    </row>
    <row r="190" spans="1:11">
      <c r="A190" s="9">
        <v>52075</v>
      </c>
      <c r="B190" s="9">
        <v>5650527</v>
      </c>
      <c r="C190" s="9">
        <v>4039</v>
      </c>
      <c r="D190" s="9">
        <v>516421</v>
      </c>
      <c r="E190" s="9" t="s">
        <v>204</v>
      </c>
    </row>
    <row r="191" spans="1:11">
      <c r="A191" s="9">
        <v>52075</v>
      </c>
      <c r="B191" s="9">
        <v>5650065</v>
      </c>
      <c r="C191" s="9">
        <v>11016</v>
      </c>
      <c r="D191" s="9">
        <v>516234</v>
      </c>
      <c r="E191" s="9" t="s">
        <v>389</v>
      </c>
    </row>
    <row r="192" spans="1:11">
      <c r="A192" s="9">
        <v>52075</v>
      </c>
      <c r="B192" s="9">
        <v>5649218</v>
      </c>
      <c r="C192" s="9">
        <v>7613</v>
      </c>
      <c r="D192" s="9">
        <v>515868</v>
      </c>
      <c r="E192" s="9" t="s">
        <v>205</v>
      </c>
    </row>
    <row r="193" spans="1:7">
      <c r="A193" s="9">
        <v>52075</v>
      </c>
      <c r="B193" s="9">
        <v>5648589</v>
      </c>
      <c r="C193" s="9">
        <v>13414</v>
      </c>
      <c r="D193" s="9">
        <v>515592</v>
      </c>
      <c r="E193" s="9" t="s">
        <v>206</v>
      </c>
    </row>
    <row r="194" spans="1:7">
      <c r="A194" s="9">
        <v>52075</v>
      </c>
      <c r="B194" s="9">
        <v>5647920</v>
      </c>
      <c r="C194" s="9">
        <v>4458</v>
      </c>
      <c r="D194" s="9">
        <v>515281</v>
      </c>
      <c r="E194" s="9" t="s">
        <v>391</v>
      </c>
    </row>
    <row r="195" spans="1:7">
      <c r="A195" s="9">
        <v>52075</v>
      </c>
      <c r="B195" s="9">
        <v>5647607</v>
      </c>
      <c r="C195" s="9">
        <v>8090</v>
      </c>
      <c r="D195" s="9">
        <v>515138</v>
      </c>
      <c r="E195" s="9" t="s">
        <v>207</v>
      </c>
    </row>
    <row r="196" spans="1:7">
      <c r="A196" s="9">
        <v>52075</v>
      </c>
      <c r="B196" s="9">
        <v>5646392</v>
      </c>
      <c r="C196" s="9">
        <v>11626</v>
      </c>
      <c r="D196" s="9">
        <v>514697</v>
      </c>
      <c r="E196" s="9" t="s">
        <v>208</v>
      </c>
    </row>
    <row r="197" spans="1:7">
      <c r="A197" s="9">
        <v>52075</v>
      </c>
      <c r="B197" s="9">
        <v>5646557</v>
      </c>
      <c r="C197" s="9">
        <v>7840</v>
      </c>
      <c r="D197" s="9">
        <v>514304</v>
      </c>
      <c r="E197" s="9" t="s">
        <v>209</v>
      </c>
    </row>
    <row r="198" spans="1:7">
      <c r="A198" s="9">
        <v>52075</v>
      </c>
      <c r="B198" s="9">
        <v>5644843</v>
      </c>
      <c r="C198" s="9">
        <v>6989</v>
      </c>
      <c r="D198" s="9">
        <v>514018</v>
      </c>
      <c r="E198" s="9" t="s">
        <v>210</v>
      </c>
    </row>
    <row r="199" spans="1:7">
      <c r="A199" s="9">
        <v>52075</v>
      </c>
      <c r="B199" s="9">
        <v>5643982</v>
      </c>
      <c r="C199" s="9">
        <v>8174</v>
      </c>
      <c r="D199" s="9">
        <v>513631</v>
      </c>
      <c r="E199" s="9" t="s">
        <v>211</v>
      </c>
    </row>
    <row r="200" spans="1:7">
      <c r="A200" s="9">
        <v>52075</v>
      </c>
      <c r="B200" s="9">
        <v>5642879</v>
      </c>
      <c r="C200" s="9">
        <v>10241</v>
      </c>
      <c r="D200" s="9">
        <v>513155</v>
      </c>
      <c r="E200" s="9" t="s">
        <v>212</v>
      </c>
    </row>
    <row r="201" spans="1:7">
      <c r="A201" s="9">
        <v>52075</v>
      </c>
      <c r="B201" s="9">
        <v>5642353</v>
      </c>
      <c r="C201" s="9">
        <v>12090</v>
      </c>
      <c r="D201" s="9">
        <v>512916</v>
      </c>
      <c r="E201" s="9" t="s">
        <v>213</v>
      </c>
    </row>
    <row r="202" spans="1:7">
      <c r="A202" s="9">
        <v>52075</v>
      </c>
      <c r="B202" s="9">
        <v>5641707</v>
      </c>
      <c r="C202" s="9">
        <v>13088</v>
      </c>
      <c r="D202" s="9">
        <v>512662</v>
      </c>
      <c r="E202" s="9" t="s">
        <v>214</v>
      </c>
    </row>
    <row r="203" spans="1:7">
      <c r="A203" s="9">
        <v>52075</v>
      </c>
      <c r="B203" s="9">
        <v>5640849</v>
      </c>
      <c r="C203" s="9">
        <v>14129</v>
      </c>
      <c r="D203" s="9">
        <v>512347</v>
      </c>
      <c r="E203" s="9" t="s">
        <v>215</v>
      </c>
    </row>
    <row r="204" spans="1:7">
      <c r="A204" s="9">
        <v>52075</v>
      </c>
      <c r="B204" s="9">
        <v>5640311</v>
      </c>
      <c r="C204" s="9">
        <v>6624</v>
      </c>
      <c r="D204" s="9">
        <v>512088</v>
      </c>
      <c r="E204" s="9" t="s">
        <v>355</v>
      </c>
    </row>
    <row r="205" spans="1:7">
      <c r="A205" s="9">
        <v>52075</v>
      </c>
      <c r="B205" s="9">
        <v>5642062</v>
      </c>
      <c r="C205" s="9">
        <v>6825</v>
      </c>
      <c r="D205" s="9">
        <v>511902</v>
      </c>
      <c r="E205" s="9" t="s">
        <v>216</v>
      </c>
    </row>
    <row r="206" spans="1:7">
      <c r="A206" s="9">
        <v>52075</v>
      </c>
      <c r="B206" s="9">
        <v>5639268</v>
      </c>
      <c r="C206" s="9">
        <v>11849</v>
      </c>
      <c r="D206" s="9">
        <v>511659</v>
      </c>
      <c r="E206" s="9" t="s">
        <v>340</v>
      </c>
      <c r="F206" s="22" t="s">
        <v>461</v>
      </c>
      <c r="G206" s="22">
        <f>SUM(C172:C224)/I2</f>
        <v>546032.59807498695</v>
      </c>
    </row>
    <row r="207" spans="1:7">
      <c r="A207" s="9">
        <v>52075</v>
      </c>
      <c r="B207" s="9">
        <v>5638402</v>
      </c>
      <c r="C207" s="9">
        <v>14014</v>
      </c>
      <c r="D207" s="9">
        <v>511293</v>
      </c>
      <c r="E207" s="9" t="s">
        <v>395</v>
      </c>
    </row>
    <row r="208" spans="1:7">
      <c r="A208" s="9">
        <v>52075</v>
      </c>
      <c r="B208" s="9">
        <v>5637919</v>
      </c>
      <c r="C208" s="9">
        <v>4650</v>
      </c>
      <c r="D208" s="9">
        <v>511107</v>
      </c>
      <c r="E208" s="9" t="s">
        <v>218</v>
      </c>
    </row>
    <row r="209" spans="1:5">
      <c r="A209" s="9">
        <v>52075</v>
      </c>
      <c r="B209" s="9">
        <v>5637158</v>
      </c>
      <c r="C209" s="9">
        <v>4236</v>
      </c>
      <c r="D209" s="9">
        <v>510769</v>
      </c>
      <c r="E209" s="9" t="s">
        <v>341</v>
      </c>
    </row>
    <row r="210" spans="1:5">
      <c r="A210" s="9">
        <v>52075</v>
      </c>
      <c r="B210" s="9">
        <v>5636669</v>
      </c>
      <c r="C210" s="9">
        <v>8443</v>
      </c>
      <c r="D210" s="9">
        <v>510581</v>
      </c>
      <c r="E210" s="9" t="s">
        <v>219</v>
      </c>
    </row>
    <row r="211" spans="1:5">
      <c r="A211" s="9">
        <v>52075</v>
      </c>
      <c r="B211" s="9">
        <v>5636350</v>
      </c>
      <c r="C211" s="9">
        <v>9412</v>
      </c>
      <c r="D211" s="9">
        <v>510222</v>
      </c>
      <c r="E211" s="9" t="s">
        <v>220</v>
      </c>
    </row>
    <row r="212" spans="1:5">
      <c r="A212" s="9">
        <v>52075</v>
      </c>
      <c r="B212" s="9">
        <v>5635475</v>
      </c>
      <c r="C212" s="9">
        <v>7228</v>
      </c>
      <c r="D212" s="9">
        <v>510042</v>
      </c>
      <c r="E212" s="9" t="s">
        <v>396</v>
      </c>
    </row>
    <row r="213" spans="1:5">
      <c r="A213" s="9">
        <v>52075</v>
      </c>
      <c r="B213" s="9">
        <v>5634998</v>
      </c>
      <c r="C213" s="9">
        <v>8352</v>
      </c>
      <c r="D213" s="9">
        <v>509807</v>
      </c>
      <c r="E213" s="9" t="s">
        <v>221</v>
      </c>
    </row>
    <row r="214" spans="1:5">
      <c r="A214" s="9">
        <v>52075</v>
      </c>
      <c r="B214" s="9">
        <v>5634046</v>
      </c>
      <c r="C214" s="9">
        <v>10496</v>
      </c>
      <c r="D214" s="9">
        <v>509387</v>
      </c>
      <c r="E214" s="9" t="s">
        <v>413</v>
      </c>
    </row>
    <row r="215" spans="1:5">
      <c r="A215" s="9">
        <v>52075</v>
      </c>
      <c r="B215" s="9">
        <v>5633380</v>
      </c>
      <c r="C215" s="9">
        <v>12940</v>
      </c>
      <c r="D215" s="9">
        <v>509148</v>
      </c>
      <c r="E215" s="9" t="s">
        <v>342</v>
      </c>
    </row>
    <row r="216" spans="1:5">
      <c r="A216" s="9">
        <v>52075</v>
      </c>
      <c r="B216" s="9">
        <v>5632277</v>
      </c>
      <c r="C216" s="9">
        <v>13057</v>
      </c>
      <c r="D216" s="9">
        <v>508714</v>
      </c>
      <c r="E216" s="9" t="s">
        <v>414</v>
      </c>
    </row>
    <row r="217" spans="1:5">
      <c r="A217" s="9">
        <v>52075</v>
      </c>
      <c r="B217" s="9">
        <v>5631370</v>
      </c>
      <c r="C217" s="9">
        <v>6100</v>
      </c>
      <c r="D217" s="9">
        <v>508326</v>
      </c>
      <c r="E217" s="9" t="s">
        <v>226</v>
      </c>
    </row>
    <row r="218" spans="1:5">
      <c r="A218" s="9">
        <v>52075</v>
      </c>
      <c r="B218" s="9">
        <v>5629498</v>
      </c>
      <c r="C218" s="9">
        <v>8352</v>
      </c>
      <c r="D218" s="9">
        <v>507563</v>
      </c>
      <c r="E218" s="9" t="s">
        <v>343</v>
      </c>
    </row>
    <row r="219" spans="1:5">
      <c r="A219" s="9">
        <v>52075</v>
      </c>
      <c r="B219" s="9">
        <v>5626660</v>
      </c>
      <c r="C219" s="9">
        <v>7640</v>
      </c>
      <c r="D219" s="9">
        <v>506387</v>
      </c>
      <c r="E219" s="9" t="s">
        <v>344</v>
      </c>
    </row>
    <row r="220" spans="1:5">
      <c r="A220" s="9">
        <v>52075</v>
      </c>
      <c r="B220" s="9">
        <v>5624612</v>
      </c>
      <c r="C220" s="9">
        <v>8168</v>
      </c>
      <c r="D220" s="9">
        <v>505521</v>
      </c>
      <c r="E220" s="9" t="s">
        <v>415</v>
      </c>
    </row>
    <row r="221" spans="1:5">
      <c r="A221" s="9">
        <v>52075</v>
      </c>
      <c r="B221" s="9">
        <v>5621941</v>
      </c>
      <c r="C221" s="9">
        <v>6105</v>
      </c>
      <c r="D221" s="9">
        <v>504322</v>
      </c>
      <c r="E221" s="9" t="s">
        <v>317</v>
      </c>
    </row>
    <row r="222" spans="1:5">
      <c r="A222" s="9">
        <v>52075</v>
      </c>
      <c r="B222" s="9">
        <v>5619816</v>
      </c>
      <c r="C222" s="9">
        <v>7228</v>
      </c>
      <c r="D222" s="9">
        <v>503457</v>
      </c>
      <c r="E222" s="9" t="s">
        <v>416</v>
      </c>
    </row>
    <row r="223" spans="1:5">
      <c r="A223" s="9">
        <v>52075</v>
      </c>
      <c r="B223" s="9">
        <v>5616573</v>
      </c>
      <c r="C223" s="9">
        <v>3482</v>
      </c>
      <c r="D223" s="9">
        <v>501998</v>
      </c>
      <c r="E223" s="9" t="s">
        <v>244</v>
      </c>
    </row>
    <row r="224" spans="1:5">
      <c r="A224" s="9">
        <v>52075</v>
      </c>
      <c r="B224" s="9">
        <v>5614958</v>
      </c>
      <c r="C224" s="9">
        <v>2302</v>
      </c>
      <c r="D224" s="9">
        <v>501439</v>
      </c>
      <c r="E224" s="9" t="s">
        <v>246</v>
      </c>
    </row>
    <row r="225" spans="1:11">
      <c r="A225" s="24">
        <v>52075</v>
      </c>
      <c r="B225" s="24">
        <v>5613538</v>
      </c>
      <c r="C225" s="24">
        <v>5680</v>
      </c>
      <c r="D225" s="24">
        <v>500908</v>
      </c>
      <c r="E225" s="24" t="s">
        <v>322</v>
      </c>
    </row>
    <row r="226" spans="1:11">
      <c r="A226" s="24">
        <v>52075</v>
      </c>
      <c r="B226" s="24">
        <v>5611256</v>
      </c>
      <c r="C226" s="24">
        <v>3852</v>
      </c>
      <c r="D226" s="24">
        <v>599966</v>
      </c>
      <c r="E226" s="24" t="s">
        <v>324</v>
      </c>
    </row>
    <row r="227" spans="1:11">
      <c r="A227" s="24">
        <v>52075</v>
      </c>
      <c r="B227" s="24">
        <v>5610338</v>
      </c>
      <c r="C227" s="24">
        <v>13840</v>
      </c>
      <c r="D227" s="24">
        <v>599549</v>
      </c>
      <c r="E227" s="24" t="s">
        <v>251</v>
      </c>
    </row>
    <row r="228" spans="1:11">
      <c r="A228" s="24">
        <v>52075</v>
      </c>
      <c r="B228" s="24">
        <v>5609234</v>
      </c>
      <c r="C228" s="24">
        <v>13693</v>
      </c>
      <c r="D228" s="24">
        <v>599110</v>
      </c>
      <c r="E228" s="24" t="s">
        <v>325</v>
      </c>
    </row>
    <row r="229" spans="1:11">
      <c r="A229" s="24">
        <v>52075</v>
      </c>
      <c r="B229" s="24">
        <v>5608124</v>
      </c>
      <c r="C229" s="24">
        <v>13274</v>
      </c>
      <c r="D229" s="24">
        <v>598633</v>
      </c>
      <c r="E229" s="24" t="s">
        <v>326</v>
      </c>
    </row>
    <row r="230" spans="1:11">
      <c r="A230" s="24">
        <v>52075</v>
      </c>
      <c r="B230" s="24">
        <v>5607219</v>
      </c>
      <c r="C230" s="24">
        <v>12213</v>
      </c>
      <c r="D230" s="24">
        <v>598260</v>
      </c>
      <c r="E230" s="24" t="s">
        <v>255</v>
      </c>
    </row>
    <row r="231" spans="1:11">
      <c r="A231" s="24">
        <v>52075</v>
      </c>
      <c r="B231" s="24">
        <v>5606330</v>
      </c>
      <c r="C231" s="24">
        <v>14721</v>
      </c>
      <c r="D231" s="24">
        <v>597866</v>
      </c>
      <c r="E231" s="24" t="s">
        <v>257</v>
      </c>
    </row>
    <row r="232" spans="1:11">
      <c r="A232" s="24">
        <v>52075</v>
      </c>
      <c r="B232" s="24">
        <v>5605350</v>
      </c>
      <c r="C232" s="24">
        <v>14485</v>
      </c>
      <c r="D232" s="24">
        <v>597448</v>
      </c>
      <c r="E232" s="24" t="s">
        <v>327</v>
      </c>
      <c r="J232" s="24" t="s">
        <v>507</v>
      </c>
      <c r="K232" s="36">
        <f>SUM(C252:C261)/I2</f>
        <v>51802.442505633793</v>
      </c>
    </row>
    <row r="233" spans="1:11">
      <c r="A233" s="24">
        <v>52075</v>
      </c>
      <c r="B233" s="24">
        <v>5604326</v>
      </c>
      <c r="C233" s="24">
        <v>13012</v>
      </c>
      <c r="D233" s="24">
        <v>597025</v>
      </c>
      <c r="E233" s="24" t="s">
        <v>328</v>
      </c>
      <c r="J233" s="24" t="s">
        <v>508</v>
      </c>
      <c r="K233" s="36">
        <f>SUM(C238:C251)/I2</f>
        <v>141855.30491741639</v>
      </c>
    </row>
    <row r="234" spans="1:11">
      <c r="A234" s="24">
        <v>52075</v>
      </c>
      <c r="B234" s="24">
        <v>5603298</v>
      </c>
      <c r="C234" s="24">
        <v>11975</v>
      </c>
      <c r="D234" s="24">
        <v>596612</v>
      </c>
      <c r="E234" s="24" t="s">
        <v>329</v>
      </c>
      <c r="J234" s="24" t="s">
        <v>509</v>
      </c>
      <c r="K234" s="36">
        <f>SUM(C226:C237)/I2</f>
        <v>176484.26619699845</v>
      </c>
    </row>
    <row r="235" spans="1:11">
      <c r="A235" s="24">
        <v>52075</v>
      </c>
      <c r="B235" s="24">
        <v>5602493</v>
      </c>
      <c r="C235" s="24">
        <v>10815</v>
      </c>
      <c r="D235" s="24">
        <v>596288</v>
      </c>
      <c r="E235" s="24" t="s">
        <v>330</v>
      </c>
      <c r="J235" s="24" t="s">
        <v>510</v>
      </c>
      <c r="K235" s="36">
        <f>SUM(C225,C262:C266)/I2</f>
        <v>35529.378588373242</v>
      </c>
    </row>
    <row r="236" spans="1:11">
      <c r="A236" s="24">
        <v>52075</v>
      </c>
      <c r="B236" s="24">
        <v>5601368</v>
      </c>
      <c r="C236" s="24">
        <v>10796</v>
      </c>
      <c r="D236" s="24">
        <v>595878</v>
      </c>
      <c r="E236" s="24" t="s">
        <v>331</v>
      </c>
    </row>
    <row r="237" spans="1:11">
      <c r="A237" s="24">
        <v>52075</v>
      </c>
      <c r="B237" s="24">
        <v>5600380</v>
      </c>
      <c r="C237" s="24">
        <v>10014</v>
      </c>
      <c r="D237" s="24">
        <v>595517</v>
      </c>
      <c r="E237" s="24" t="s">
        <v>264</v>
      </c>
    </row>
    <row r="238" spans="1:11">
      <c r="A238" s="24">
        <v>52075</v>
      </c>
      <c r="B238" s="24">
        <v>5599259</v>
      </c>
      <c r="C238" s="24">
        <v>9300</v>
      </c>
      <c r="D238" s="24">
        <v>595030</v>
      </c>
      <c r="E238" s="24" t="s">
        <v>332</v>
      </c>
    </row>
    <row r="239" spans="1:11">
      <c r="A239" s="24">
        <v>52075</v>
      </c>
      <c r="B239" s="24">
        <v>5598305</v>
      </c>
      <c r="C239" s="24">
        <v>7363</v>
      </c>
      <c r="D239" s="24">
        <v>594636</v>
      </c>
      <c r="E239" s="24" t="s">
        <v>267</v>
      </c>
    </row>
    <row r="240" spans="1:11">
      <c r="A240" s="24">
        <v>52075</v>
      </c>
      <c r="B240" s="24">
        <v>5597274</v>
      </c>
      <c r="C240" s="24">
        <v>5134</v>
      </c>
      <c r="D240" s="24">
        <v>594231</v>
      </c>
      <c r="E240" s="24" t="s">
        <v>268</v>
      </c>
    </row>
    <row r="241" spans="1:7">
      <c r="A241" s="24">
        <v>52075</v>
      </c>
      <c r="B241" s="24">
        <v>5596535</v>
      </c>
      <c r="C241" s="24">
        <v>8812</v>
      </c>
      <c r="D241" s="24">
        <v>593936</v>
      </c>
      <c r="E241" s="24" t="s">
        <v>400</v>
      </c>
    </row>
    <row r="242" spans="1:7">
      <c r="A242" s="24">
        <v>52075</v>
      </c>
      <c r="B242" s="24">
        <v>5595406</v>
      </c>
      <c r="C242" s="24">
        <v>6012</v>
      </c>
      <c r="D242" s="24">
        <v>593525</v>
      </c>
      <c r="E242" s="24" t="s">
        <v>270</v>
      </c>
    </row>
    <row r="243" spans="1:7">
      <c r="A243" s="24">
        <v>52075</v>
      </c>
      <c r="B243" s="24">
        <v>5594589</v>
      </c>
      <c r="C243" s="24">
        <v>8412</v>
      </c>
      <c r="D243" s="24">
        <v>593191</v>
      </c>
      <c r="E243" s="24" t="s">
        <v>333</v>
      </c>
    </row>
    <row r="244" spans="1:7">
      <c r="A244" s="24">
        <v>52075</v>
      </c>
      <c r="B244" s="24">
        <v>5593782</v>
      </c>
      <c r="C244" s="24">
        <v>4713</v>
      </c>
      <c r="D244" s="24">
        <v>592854</v>
      </c>
      <c r="E244" s="24" t="s">
        <v>334</v>
      </c>
    </row>
    <row r="245" spans="1:7">
      <c r="A245" s="24">
        <v>52075</v>
      </c>
      <c r="B245" s="24">
        <v>5593118</v>
      </c>
      <c r="C245" s="24">
        <v>12573</v>
      </c>
      <c r="D245" s="24">
        <v>592607</v>
      </c>
      <c r="E245" s="24" t="s">
        <v>417</v>
      </c>
    </row>
    <row r="246" spans="1:7">
      <c r="A246" s="24">
        <v>52075</v>
      </c>
      <c r="B246" s="24">
        <v>5592629</v>
      </c>
      <c r="C246" s="24">
        <v>10031</v>
      </c>
      <c r="D246" s="24">
        <v>592404</v>
      </c>
      <c r="E246" s="24" t="s">
        <v>273</v>
      </c>
    </row>
    <row r="247" spans="1:7">
      <c r="A247" s="24">
        <v>52075</v>
      </c>
      <c r="B247" s="24">
        <v>5591520</v>
      </c>
      <c r="C247" s="24">
        <v>2851</v>
      </c>
      <c r="D247" s="24">
        <v>591994</v>
      </c>
      <c r="E247" s="24" t="s">
        <v>274</v>
      </c>
    </row>
    <row r="248" spans="1:7">
      <c r="A248" s="24">
        <v>52075</v>
      </c>
      <c r="B248" s="24">
        <v>5590679</v>
      </c>
      <c r="C248" s="24">
        <v>9560</v>
      </c>
      <c r="D248" s="24">
        <v>591656</v>
      </c>
      <c r="E248" s="24" t="s">
        <v>275</v>
      </c>
    </row>
    <row r="249" spans="1:7">
      <c r="A249" s="24">
        <v>52075</v>
      </c>
      <c r="B249" s="24">
        <v>5589808</v>
      </c>
      <c r="C249" s="24">
        <v>8012</v>
      </c>
      <c r="D249" s="24">
        <v>591273</v>
      </c>
      <c r="E249" s="24" t="s">
        <v>277</v>
      </c>
    </row>
    <row r="250" spans="1:7">
      <c r="A250" s="24">
        <v>52075</v>
      </c>
      <c r="B250" s="24">
        <v>5588728</v>
      </c>
      <c r="C250" s="24">
        <v>9018</v>
      </c>
      <c r="D250" s="24">
        <v>590820</v>
      </c>
      <c r="E250" s="24" t="s">
        <v>335</v>
      </c>
    </row>
    <row r="251" spans="1:7">
      <c r="A251" s="24">
        <v>52075</v>
      </c>
      <c r="B251" s="24">
        <v>5587539</v>
      </c>
      <c r="C251" s="24">
        <v>12901</v>
      </c>
      <c r="D251" s="24">
        <v>590350</v>
      </c>
      <c r="E251" s="24" t="s">
        <v>280</v>
      </c>
      <c r="F251" s="26" t="s">
        <v>462</v>
      </c>
      <c r="G251" s="26">
        <f>SUM(C225:C266)/I2</f>
        <v>405671.39220842189</v>
      </c>
    </row>
    <row r="252" spans="1:7">
      <c r="A252" s="24">
        <v>52075</v>
      </c>
      <c r="B252" s="24">
        <v>5586668</v>
      </c>
      <c r="C252" s="24">
        <v>6530</v>
      </c>
      <c r="D252" s="24">
        <v>589966</v>
      </c>
      <c r="E252" s="24" t="s">
        <v>281</v>
      </c>
    </row>
    <row r="253" spans="1:7">
      <c r="A253" s="24">
        <v>52075</v>
      </c>
      <c r="B253" s="24">
        <v>5584534</v>
      </c>
      <c r="C253" s="24">
        <v>8643</v>
      </c>
      <c r="D253" s="24">
        <v>589122</v>
      </c>
      <c r="E253" s="24" t="s">
        <v>283</v>
      </c>
    </row>
    <row r="254" spans="1:7">
      <c r="A254" s="24">
        <v>52075</v>
      </c>
      <c r="B254" s="24">
        <v>5584795</v>
      </c>
      <c r="C254" s="24">
        <v>2683</v>
      </c>
      <c r="D254" s="24">
        <v>588701</v>
      </c>
      <c r="E254" s="24" t="s">
        <v>284</v>
      </c>
    </row>
    <row r="255" spans="1:7">
      <c r="A255" s="24">
        <v>52075</v>
      </c>
      <c r="B255" s="24">
        <v>5580568</v>
      </c>
      <c r="C255" s="24">
        <v>2645</v>
      </c>
      <c r="D255" s="24">
        <v>587502</v>
      </c>
      <c r="E255" s="24" t="s">
        <v>287</v>
      </c>
    </row>
    <row r="256" spans="1:7">
      <c r="A256" s="24">
        <v>52075</v>
      </c>
      <c r="B256" s="24">
        <v>5579464</v>
      </c>
      <c r="C256" s="24">
        <v>2550</v>
      </c>
      <c r="D256" s="24">
        <v>587078</v>
      </c>
      <c r="E256" s="24" t="s">
        <v>289</v>
      </c>
    </row>
    <row r="257" spans="1:5">
      <c r="A257" s="24">
        <v>52075</v>
      </c>
      <c r="B257" s="24">
        <v>5578412</v>
      </c>
      <c r="C257" s="24">
        <v>3102</v>
      </c>
      <c r="D257" s="24">
        <v>586653</v>
      </c>
      <c r="E257" s="24" t="s">
        <v>290</v>
      </c>
    </row>
    <row r="258" spans="1:5">
      <c r="A258" s="24">
        <v>52075</v>
      </c>
      <c r="B258" s="24">
        <v>5577719</v>
      </c>
      <c r="C258" s="24">
        <v>2583</v>
      </c>
      <c r="D258" s="24">
        <v>586348</v>
      </c>
      <c r="E258" s="24" t="s">
        <v>291</v>
      </c>
    </row>
    <row r="259" spans="1:5">
      <c r="A259" s="24">
        <v>52075</v>
      </c>
      <c r="B259" s="24">
        <v>5576685</v>
      </c>
      <c r="C259" s="24">
        <v>6021</v>
      </c>
      <c r="D259" s="24">
        <v>585924</v>
      </c>
      <c r="E259" s="24" t="s">
        <v>292</v>
      </c>
    </row>
    <row r="260" spans="1:5">
      <c r="A260" s="24">
        <v>52075</v>
      </c>
      <c r="B260" s="24">
        <v>5575494</v>
      </c>
      <c r="C260" s="24">
        <v>7125</v>
      </c>
      <c r="D260" s="24">
        <v>585430</v>
      </c>
      <c r="E260" s="24" t="s">
        <v>293</v>
      </c>
    </row>
    <row r="261" spans="1:5">
      <c r="A261" s="24">
        <v>52075</v>
      </c>
      <c r="B261" s="24">
        <v>5574577</v>
      </c>
      <c r="C261" s="24">
        <v>1</v>
      </c>
      <c r="D261" s="24">
        <v>584990</v>
      </c>
      <c r="E261" s="24" t="s">
        <v>294</v>
      </c>
    </row>
    <row r="262" spans="1:5">
      <c r="A262" s="24">
        <v>52075</v>
      </c>
      <c r="B262" s="24">
        <v>5572606</v>
      </c>
      <c r="C262" s="24">
        <v>6210</v>
      </c>
      <c r="D262" s="24">
        <v>584204</v>
      </c>
      <c r="E262" s="24" t="s">
        <v>296</v>
      </c>
    </row>
    <row r="263" spans="1:5">
      <c r="A263" s="24">
        <v>52075</v>
      </c>
      <c r="B263" s="24">
        <v>5570616</v>
      </c>
      <c r="C263" s="24">
        <v>4003</v>
      </c>
      <c r="D263" s="24">
        <v>583336</v>
      </c>
      <c r="E263" s="24" t="s">
        <v>298</v>
      </c>
    </row>
    <row r="264" spans="1:5">
      <c r="A264" s="24">
        <v>52075</v>
      </c>
      <c r="B264" s="24">
        <v>5568611</v>
      </c>
      <c r="C264" s="24">
        <v>4808</v>
      </c>
      <c r="D264" s="24">
        <v>582570</v>
      </c>
      <c r="E264" s="24" t="s">
        <v>301</v>
      </c>
    </row>
    <row r="265" spans="1:5">
      <c r="A265" s="24">
        <v>52075</v>
      </c>
      <c r="B265" s="24">
        <v>5566531</v>
      </c>
      <c r="C265" s="24">
        <v>4364</v>
      </c>
      <c r="D265" s="24">
        <v>581740</v>
      </c>
      <c r="E265" s="24" t="s">
        <v>303</v>
      </c>
    </row>
    <row r="266" spans="1:5">
      <c r="A266" s="24">
        <v>52075</v>
      </c>
      <c r="B266" s="24">
        <v>5564605</v>
      </c>
      <c r="C266" s="24">
        <v>3661</v>
      </c>
      <c r="D266" s="24">
        <v>580950</v>
      </c>
      <c r="E266" s="24" t="s">
        <v>305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ADE80-067E-4798-9D24-C071ACAB9ECF}">
  <dimension ref="A1:P47"/>
  <sheetViews>
    <sheetView workbookViewId="0">
      <selection activeCell="O4" sqref="O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10" max="10" width="15.5" customWidth="1"/>
    <col min="15" max="15" width="11.6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5">
        <v>52074</v>
      </c>
      <c r="B2" s="5">
        <v>5765988</v>
      </c>
      <c r="C2" s="5">
        <v>1032</v>
      </c>
      <c r="D2" s="5">
        <v>566460</v>
      </c>
      <c r="E2" s="5" t="s">
        <v>115</v>
      </c>
      <c r="I2">
        <v>0.80851399999999995</v>
      </c>
    </row>
    <row r="3" spans="1:16">
      <c r="A3" s="5">
        <v>52074</v>
      </c>
      <c r="B3" s="5">
        <v>5760349</v>
      </c>
      <c r="C3" s="5">
        <v>1508</v>
      </c>
      <c r="D3" s="5">
        <v>564061</v>
      </c>
      <c r="E3" s="5" t="s">
        <v>105</v>
      </c>
    </row>
    <row r="4" spans="1:16">
      <c r="A4" s="5">
        <v>52074</v>
      </c>
      <c r="B4" s="5">
        <v>5751057</v>
      </c>
      <c r="C4" s="5">
        <v>1358</v>
      </c>
      <c r="D4" s="5">
        <v>560140</v>
      </c>
      <c r="E4" s="5" t="s">
        <v>84</v>
      </c>
      <c r="M4" s="16" t="s">
        <v>464</v>
      </c>
      <c r="N4" s="16"/>
      <c r="O4" s="27">
        <f>SUM(G6,G18,G28,G40)</f>
        <v>53564.935177374791</v>
      </c>
      <c r="P4" s="49" t="s">
        <v>521</v>
      </c>
    </row>
    <row r="5" spans="1:16">
      <c r="A5" s="5">
        <v>52074</v>
      </c>
      <c r="B5" s="5">
        <v>5744022</v>
      </c>
      <c r="C5" s="5">
        <v>940</v>
      </c>
      <c r="D5" s="5">
        <v>557268</v>
      </c>
      <c r="E5" s="5" t="s">
        <v>70</v>
      </c>
      <c r="J5" s="5" t="s">
        <v>495</v>
      </c>
      <c r="K5" s="37">
        <f>SUM(C7:C9)/I2</f>
        <v>3623.9323004920138</v>
      </c>
    </row>
    <row r="6" spans="1:16">
      <c r="A6" s="5">
        <v>52074</v>
      </c>
      <c r="B6" s="5">
        <v>5740195</v>
      </c>
      <c r="C6" s="5">
        <v>962</v>
      </c>
      <c r="D6" s="5">
        <v>555644</v>
      </c>
      <c r="E6" s="5" t="s">
        <v>60</v>
      </c>
      <c r="F6" s="19" t="s">
        <v>459</v>
      </c>
      <c r="G6" s="19">
        <f>SUM(C2:C11)/I2</f>
        <v>13761.048046168651</v>
      </c>
      <c r="J6" s="5" t="s">
        <v>496</v>
      </c>
      <c r="K6" s="37">
        <f>SUM(C4:C6)/I2</f>
        <v>4032.0884981583499</v>
      </c>
    </row>
    <row r="7" spans="1:16">
      <c r="A7" s="5">
        <v>52074</v>
      </c>
      <c r="B7" s="5">
        <v>5735172</v>
      </c>
      <c r="C7" s="5">
        <v>366</v>
      </c>
      <c r="D7" s="5">
        <v>553518</v>
      </c>
      <c r="E7" s="5" t="s">
        <v>47</v>
      </c>
      <c r="J7" s="5" t="s">
        <v>497</v>
      </c>
      <c r="K7" s="37">
        <f>SUM(C3)/I2</f>
        <v>1865.1501396388933</v>
      </c>
    </row>
    <row r="8" spans="1:16">
      <c r="A8" s="5">
        <v>52074</v>
      </c>
      <c r="B8" s="5">
        <v>5733245</v>
      </c>
      <c r="C8" s="5">
        <v>1404</v>
      </c>
      <c r="D8" s="5">
        <v>552683</v>
      </c>
      <c r="E8" s="5" t="s">
        <v>42</v>
      </c>
      <c r="J8" s="5" t="s">
        <v>498</v>
      </c>
      <c r="K8" s="37">
        <f>SUM(C2,C10:C11)/I2</f>
        <v>4239.8771078793934</v>
      </c>
    </row>
    <row r="9" spans="1:16">
      <c r="A9" s="5">
        <v>52074</v>
      </c>
      <c r="B9" s="5">
        <v>5728536</v>
      </c>
      <c r="C9" s="5">
        <v>1160</v>
      </c>
      <c r="D9" s="5">
        <v>550593</v>
      </c>
      <c r="E9" s="5" t="s">
        <v>30</v>
      </c>
    </row>
    <row r="10" spans="1:16">
      <c r="A10" s="5">
        <v>52074</v>
      </c>
      <c r="B10" s="5">
        <v>5723426</v>
      </c>
      <c r="C10" s="5">
        <v>1223</v>
      </c>
      <c r="D10" s="5">
        <v>548261</v>
      </c>
      <c r="E10" s="5" t="s">
        <v>18</v>
      </c>
    </row>
    <row r="11" spans="1:16">
      <c r="A11" s="5">
        <v>52074</v>
      </c>
      <c r="B11" s="5">
        <v>5716515</v>
      </c>
      <c r="C11" s="5">
        <v>1173</v>
      </c>
      <c r="D11" s="5">
        <v>545204</v>
      </c>
      <c r="E11" s="5" t="s">
        <v>0</v>
      </c>
    </row>
    <row r="12" spans="1:16">
      <c r="A12" s="7">
        <v>52074</v>
      </c>
      <c r="B12" s="7">
        <v>5712235</v>
      </c>
      <c r="C12" s="7">
        <v>1258</v>
      </c>
      <c r="D12" s="7">
        <v>543290</v>
      </c>
      <c r="E12" s="7" t="s">
        <v>140</v>
      </c>
    </row>
    <row r="13" spans="1:16">
      <c r="A13" s="7">
        <v>52074</v>
      </c>
      <c r="B13" s="7">
        <v>5707563</v>
      </c>
      <c r="C13" s="7">
        <v>1292</v>
      </c>
      <c r="D13" s="7">
        <v>541217</v>
      </c>
      <c r="E13" s="7" t="s">
        <v>145</v>
      </c>
    </row>
    <row r="14" spans="1:16">
      <c r="A14" s="7">
        <v>52074</v>
      </c>
      <c r="B14" s="7">
        <v>5701419</v>
      </c>
      <c r="C14" s="7">
        <v>1231</v>
      </c>
      <c r="D14" s="7">
        <v>538493</v>
      </c>
      <c r="E14" s="7" t="s">
        <v>151</v>
      </c>
      <c r="J14" s="7" t="s">
        <v>499</v>
      </c>
      <c r="K14" s="33">
        <f>SUM(C18:C20)/I2</f>
        <v>4273.2717058702756</v>
      </c>
    </row>
    <row r="15" spans="1:16">
      <c r="A15" s="7">
        <v>52074</v>
      </c>
      <c r="B15" s="7">
        <v>5696765</v>
      </c>
      <c r="C15" s="7">
        <v>763</v>
      </c>
      <c r="D15" s="7">
        <v>536451</v>
      </c>
      <c r="E15" s="7" t="s">
        <v>156</v>
      </c>
      <c r="J15" s="7" t="s">
        <v>500</v>
      </c>
      <c r="K15" s="33">
        <f>SUM(C14:C17)/I2</f>
        <v>5549.6874512995446</v>
      </c>
    </row>
    <row r="16" spans="1:16">
      <c r="A16" s="7">
        <v>52074</v>
      </c>
      <c r="B16" s="7">
        <v>5694779</v>
      </c>
      <c r="C16" s="7">
        <v>1349</v>
      </c>
      <c r="D16" s="7">
        <v>535564</v>
      </c>
      <c r="E16" s="7" t="s">
        <v>158</v>
      </c>
      <c r="J16" s="7" t="s">
        <v>501</v>
      </c>
      <c r="K16" s="33">
        <f>SUM(C12:C13)/I2</f>
        <v>3153.9342546944149</v>
      </c>
    </row>
    <row r="17" spans="1:11">
      <c r="A17" s="7">
        <v>52074</v>
      </c>
      <c r="B17" s="7">
        <v>5691848</v>
      </c>
      <c r="C17" s="7">
        <v>1144</v>
      </c>
      <c r="D17" s="7">
        <v>534260</v>
      </c>
      <c r="E17" s="7" t="s">
        <v>161</v>
      </c>
      <c r="J17" s="7" t="s">
        <v>502</v>
      </c>
      <c r="K17" s="33">
        <f>SUM(C21:C23)/I2</f>
        <v>3659.8005724081463</v>
      </c>
    </row>
    <row r="18" spans="1:11">
      <c r="A18" s="7">
        <v>52074</v>
      </c>
      <c r="B18" s="7">
        <v>5687599</v>
      </c>
      <c r="C18" s="7">
        <v>1278</v>
      </c>
      <c r="D18" s="7">
        <v>532374</v>
      </c>
      <c r="E18" s="7" t="s">
        <v>165</v>
      </c>
      <c r="F18" s="20" t="s">
        <v>460</v>
      </c>
      <c r="G18" s="20">
        <f>SUM(C12:C23)/I2</f>
        <v>16636.69398427238</v>
      </c>
    </row>
    <row r="19" spans="1:11">
      <c r="A19" s="7">
        <v>52074</v>
      </c>
      <c r="B19" s="7">
        <v>5683383</v>
      </c>
      <c r="C19" s="7">
        <v>851</v>
      </c>
      <c r="D19" s="7">
        <v>530478</v>
      </c>
      <c r="E19" s="7" t="s">
        <v>169</v>
      </c>
    </row>
    <row r="20" spans="1:11">
      <c r="A20" s="7">
        <v>52074</v>
      </c>
      <c r="B20" s="7">
        <v>5680621</v>
      </c>
      <c r="C20" s="7">
        <v>1326</v>
      </c>
      <c r="D20" s="7">
        <v>529257</v>
      </c>
      <c r="E20" s="7" t="s">
        <v>172</v>
      </c>
    </row>
    <row r="21" spans="1:11">
      <c r="A21" s="7">
        <v>52074</v>
      </c>
      <c r="B21" s="7">
        <v>5674576</v>
      </c>
      <c r="C21" s="7">
        <v>587</v>
      </c>
      <c r="D21" s="7">
        <v>526583</v>
      </c>
      <c r="E21" s="7" t="s">
        <v>178</v>
      </c>
    </row>
    <row r="22" spans="1:11">
      <c r="A22" s="7">
        <v>52074</v>
      </c>
      <c r="B22" s="7">
        <v>5671510</v>
      </c>
      <c r="C22" s="7">
        <v>1088</v>
      </c>
      <c r="D22" s="7">
        <v>525219</v>
      </c>
      <c r="E22" s="7" t="s">
        <v>181</v>
      </c>
    </row>
    <row r="23" spans="1:11">
      <c r="A23" s="7">
        <v>52074</v>
      </c>
      <c r="B23" s="7">
        <v>5666570</v>
      </c>
      <c r="C23" s="7">
        <v>1284</v>
      </c>
      <c r="D23" s="7">
        <v>523133</v>
      </c>
      <c r="E23" s="7" t="s">
        <v>187</v>
      </c>
    </row>
    <row r="24" spans="1:11">
      <c r="A24" s="9">
        <v>52074</v>
      </c>
      <c r="B24" s="9">
        <v>5659188</v>
      </c>
      <c r="C24" s="9">
        <v>984</v>
      </c>
      <c r="D24" s="9">
        <v>520101</v>
      </c>
      <c r="E24" s="9" t="s">
        <v>195</v>
      </c>
    </row>
    <row r="25" spans="1:11">
      <c r="A25" s="9">
        <v>52074</v>
      </c>
      <c r="B25" s="9">
        <v>5652477</v>
      </c>
      <c r="C25" s="9">
        <v>307</v>
      </c>
      <c r="D25" s="9">
        <v>517142</v>
      </c>
      <c r="E25" s="9" t="s">
        <v>202</v>
      </c>
      <c r="J25" s="9" t="s">
        <v>503</v>
      </c>
      <c r="K25" s="35">
        <f>SUM(C30:C31)/I2</f>
        <v>3005.5138191793835</v>
      </c>
    </row>
    <row r="26" spans="1:11">
      <c r="A26" s="9">
        <v>52074</v>
      </c>
      <c r="B26" s="9">
        <v>5651301</v>
      </c>
      <c r="C26" s="9">
        <v>395</v>
      </c>
      <c r="D26" s="9">
        <v>516747</v>
      </c>
      <c r="E26" s="9" t="s">
        <v>203</v>
      </c>
      <c r="J26" s="9" t="s">
        <v>504</v>
      </c>
      <c r="K26" s="35">
        <f>SUM(C27:C29)/I2</f>
        <v>2782.8831659068364</v>
      </c>
    </row>
    <row r="27" spans="1:11">
      <c r="A27" s="9">
        <v>52074</v>
      </c>
      <c r="B27" s="9">
        <v>5646390</v>
      </c>
      <c r="C27" s="9">
        <v>1121</v>
      </c>
      <c r="D27" s="9">
        <v>514697</v>
      </c>
      <c r="E27" s="9" t="s">
        <v>208</v>
      </c>
      <c r="J27" s="9" t="s">
        <v>505</v>
      </c>
      <c r="K27" s="35">
        <f>SUM(C24:C26)/I2</f>
        <v>2085.3071189861894</v>
      </c>
    </row>
    <row r="28" spans="1:11">
      <c r="A28" s="9">
        <v>52074</v>
      </c>
      <c r="B28" s="9">
        <v>5645563</v>
      </c>
      <c r="C28" s="9">
        <v>0</v>
      </c>
      <c r="D28" s="9">
        <v>514304</v>
      </c>
      <c r="E28" s="9" t="s">
        <v>209</v>
      </c>
      <c r="F28" s="22" t="s">
        <v>461</v>
      </c>
      <c r="G28" s="22">
        <f>SUM(C24:C32)/I2</f>
        <v>9407.3819377277323</v>
      </c>
      <c r="J28" s="9" t="s">
        <v>506</v>
      </c>
      <c r="K28" s="35">
        <f>SUM(C32)/I2</f>
        <v>1533.6778336553234</v>
      </c>
    </row>
    <row r="29" spans="1:11">
      <c r="A29" s="9">
        <v>52074</v>
      </c>
      <c r="B29" s="9">
        <v>5640309</v>
      </c>
      <c r="C29" s="9">
        <v>1129</v>
      </c>
      <c r="D29" s="9">
        <v>512088</v>
      </c>
      <c r="E29" s="9" t="s">
        <v>355</v>
      </c>
    </row>
    <row r="30" spans="1:11">
      <c r="A30" s="9">
        <v>52074</v>
      </c>
      <c r="B30" s="9">
        <v>5633377</v>
      </c>
      <c r="C30" s="9">
        <v>1329</v>
      </c>
      <c r="D30" s="9">
        <v>509148</v>
      </c>
      <c r="E30" s="9" t="s">
        <v>342</v>
      </c>
    </row>
    <row r="31" spans="1:11">
      <c r="A31" s="9">
        <v>52074</v>
      </c>
      <c r="B31" s="9">
        <v>5626658</v>
      </c>
      <c r="C31" s="9">
        <v>1101</v>
      </c>
      <c r="D31" s="9">
        <v>506387</v>
      </c>
      <c r="E31" s="9" t="s">
        <v>344</v>
      </c>
    </row>
    <row r="32" spans="1:11">
      <c r="A32" s="9">
        <v>52074</v>
      </c>
      <c r="B32" s="9">
        <v>5620724</v>
      </c>
      <c r="C32" s="9">
        <v>1240</v>
      </c>
      <c r="D32" s="9">
        <v>503840</v>
      </c>
      <c r="E32" s="9" t="s">
        <v>346</v>
      </c>
    </row>
    <row r="33" spans="1:11">
      <c r="A33" s="24">
        <v>52074</v>
      </c>
      <c r="B33" s="24">
        <v>5614100</v>
      </c>
      <c r="C33" s="24">
        <v>621</v>
      </c>
      <c r="D33" s="24">
        <v>501127</v>
      </c>
      <c r="E33" s="24" t="s">
        <v>321</v>
      </c>
    </row>
    <row r="34" spans="1:11">
      <c r="A34" s="24">
        <v>52074</v>
      </c>
      <c r="B34" s="24">
        <v>5610333</v>
      </c>
      <c r="C34" s="24">
        <v>437</v>
      </c>
      <c r="D34" s="24">
        <v>599549</v>
      </c>
      <c r="E34" s="24" t="s">
        <v>251</v>
      </c>
    </row>
    <row r="35" spans="1:11">
      <c r="A35" s="24">
        <v>52074</v>
      </c>
      <c r="B35" s="24">
        <v>5607215</v>
      </c>
      <c r="C35" s="24">
        <v>1191</v>
      </c>
      <c r="D35" s="24">
        <v>598260</v>
      </c>
      <c r="E35" s="24" t="s">
        <v>255</v>
      </c>
    </row>
    <row r="36" spans="1:11">
      <c r="A36" s="24">
        <v>52074</v>
      </c>
      <c r="B36" s="24">
        <v>5599257</v>
      </c>
      <c r="C36" s="24">
        <v>1296</v>
      </c>
      <c r="D36" s="24">
        <v>595030</v>
      </c>
      <c r="E36" s="24" t="s">
        <v>332</v>
      </c>
      <c r="J36" s="24" t="s">
        <v>507</v>
      </c>
      <c r="K36" s="36">
        <f>SUM(C39:C42)/I2</f>
        <v>3146.5132329186631</v>
      </c>
    </row>
    <row r="37" spans="1:11">
      <c r="A37" s="24">
        <v>52074</v>
      </c>
      <c r="B37" s="24">
        <v>5593595</v>
      </c>
      <c r="C37" s="24">
        <v>670</v>
      </c>
      <c r="D37" s="24">
        <v>591994</v>
      </c>
      <c r="E37" s="24" t="s">
        <v>274</v>
      </c>
      <c r="J37" s="24" t="s">
        <v>508</v>
      </c>
      <c r="K37" s="36">
        <f>SUM(C36:C38)/I2</f>
        <v>3292.4599945084442</v>
      </c>
    </row>
    <row r="38" spans="1:11">
      <c r="A38" s="24">
        <v>52074</v>
      </c>
      <c r="B38" s="24">
        <v>5588725</v>
      </c>
      <c r="C38" s="24">
        <v>696</v>
      </c>
      <c r="D38" s="24">
        <v>590820</v>
      </c>
      <c r="E38" s="24" t="s">
        <v>335</v>
      </c>
      <c r="J38" s="24" t="s">
        <v>509</v>
      </c>
      <c r="K38" s="36">
        <f>SUM(C34:C35)/I2</f>
        <v>2013.5705751539244</v>
      </c>
    </row>
    <row r="39" spans="1:11">
      <c r="A39" s="24">
        <v>52074</v>
      </c>
      <c r="B39" s="24">
        <v>5585526</v>
      </c>
      <c r="C39" s="24">
        <v>1168</v>
      </c>
      <c r="D39" s="24">
        <v>589521</v>
      </c>
      <c r="E39" s="24" t="s">
        <v>282</v>
      </c>
      <c r="J39" s="24" t="s">
        <v>510</v>
      </c>
      <c r="K39" s="36">
        <f>SUM(C33,C43:C47)/I2</f>
        <v>5307.2674066249938</v>
      </c>
    </row>
    <row r="40" spans="1:11">
      <c r="A40" s="24">
        <v>52074</v>
      </c>
      <c r="B40" s="24">
        <v>5580565</v>
      </c>
      <c r="C40" s="24">
        <v>526</v>
      </c>
      <c r="D40" s="24">
        <v>587502</v>
      </c>
      <c r="E40" s="24" t="s">
        <v>287</v>
      </c>
      <c r="F40" s="26" t="s">
        <v>462</v>
      </c>
      <c r="G40" s="26">
        <f>SUM(C33:C47)/I2</f>
        <v>13759.811209206026</v>
      </c>
    </row>
    <row r="41" spans="1:11">
      <c r="A41" s="24">
        <v>52074</v>
      </c>
      <c r="B41" s="24">
        <v>5577717</v>
      </c>
      <c r="C41" s="24">
        <v>140</v>
      </c>
      <c r="D41" s="24">
        <v>586348</v>
      </c>
      <c r="E41" s="24" t="s">
        <v>291</v>
      </c>
    </row>
    <row r="42" spans="1:11">
      <c r="A42" s="24">
        <v>52074</v>
      </c>
      <c r="B42" s="24">
        <v>5576681</v>
      </c>
      <c r="C42" s="24">
        <v>710</v>
      </c>
      <c r="D42" s="24">
        <v>585924</v>
      </c>
      <c r="E42" s="24" t="s">
        <v>292</v>
      </c>
    </row>
    <row r="43" spans="1:11">
      <c r="A43" s="24">
        <v>52074</v>
      </c>
      <c r="B43" s="24">
        <v>5573487</v>
      </c>
      <c r="C43" s="24">
        <v>992</v>
      </c>
      <c r="D43" s="24">
        <v>584574</v>
      </c>
      <c r="E43" s="24" t="s">
        <v>295</v>
      </c>
    </row>
    <row r="44" spans="1:11">
      <c r="A44" s="24">
        <v>52074</v>
      </c>
      <c r="B44" s="24">
        <v>5571535</v>
      </c>
      <c r="C44" s="24">
        <v>566</v>
      </c>
      <c r="D44" s="24">
        <v>583777</v>
      </c>
      <c r="E44" s="24" t="s">
        <v>297</v>
      </c>
    </row>
    <row r="45" spans="1:11">
      <c r="A45" s="24">
        <v>52074</v>
      </c>
      <c r="B45" s="24">
        <v>5569569</v>
      </c>
      <c r="C45" s="24">
        <v>681</v>
      </c>
      <c r="D45" s="24">
        <v>582964</v>
      </c>
      <c r="E45" s="24" t="s">
        <v>299</v>
      </c>
    </row>
    <row r="46" spans="1:11">
      <c r="A46" s="24">
        <v>52074</v>
      </c>
      <c r="B46" s="24">
        <v>5568608</v>
      </c>
      <c r="C46" s="24">
        <v>546</v>
      </c>
      <c r="D46" s="24">
        <v>582570</v>
      </c>
      <c r="E46" s="24" t="s">
        <v>301</v>
      </c>
    </row>
    <row r="47" spans="1:11">
      <c r="A47" s="24">
        <v>52074</v>
      </c>
      <c r="B47" s="24">
        <v>5567580</v>
      </c>
      <c r="C47" s="24">
        <v>885</v>
      </c>
      <c r="D47" s="24">
        <v>582170</v>
      </c>
      <c r="E47" s="24" t="s">
        <v>302</v>
      </c>
    </row>
  </sheetData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92BA-CFBF-4261-A726-7EB9B798F729}">
  <dimension ref="A1:J8"/>
  <sheetViews>
    <sheetView topLeftCell="B1" workbookViewId="0">
      <selection activeCell="G4" sqref="G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9" max="9" width="14.25" customWidth="1"/>
    <col min="10" max="10" width="11.625" bestFit="1" customWidth="1"/>
  </cols>
  <sheetData>
    <row r="1" spans="1:10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0">
      <c r="A2" s="5">
        <v>54570</v>
      </c>
      <c r="B2" s="5">
        <v>5763475</v>
      </c>
      <c r="C2" s="5">
        <v>5026</v>
      </c>
      <c r="D2" s="5">
        <v>565401</v>
      </c>
      <c r="E2" s="5" t="s">
        <v>109</v>
      </c>
      <c r="I2">
        <v>0.80851399999999995</v>
      </c>
    </row>
    <row r="3" spans="1:10">
      <c r="A3" s="5">
        <v>54570</v>
      </c>
      <c r="B3" s="5">
        <v>5754994</v>
      </c>
      <c r="C3" s="5">
        <v>10114</v>
      </c>
      <c r="D3" s="5">
        <v>561793</v>
      </c>
      <c r="E3" s="5" t="s">
        <v>93</v>
      </c>
      <c r="I3" s="5" t="s">
        <v>495</v>
      </c>
      <c r="J3" s="37">
        <f>SUM(C5:C6)/I2</f>
        <v>23997.11074885531</v>
      </c>
    </row>
    <row r="4" spans="1:10">
      <c r="A4" s="5">
        <v>54570</v>
      </c>
      <c r="B4" s="5">
        <v>5744023</v>
      </c>
      <c r="C4" s="5">
        <v>5530</v>
      </c>
      <c r="D4" s="5">
        <v>557268</v>
      </c>
      <c r="E4" s="5" t="s">
        <v>70</v>
      </c>
      <c r="F4" s="19" t="s">
        <v>459</v>
      </c>
      <c r="G4" s="19">
        <f>SUM(C2:C7)/I2</f>
        <v>62397.187927481777</v>
      </c>
      <c r="I4" s="5" t="s">
        <v>496</v>
      </c>
      <c r="J4" s="37">
        <f>SUM(C4)/I2</f>
        <v>6839.7084033176916</v>
      </c>
    </row>
    <row r="5" spans="1:10">
      <c r="A5" s="5">
        <v>54570</v>
      </c>
      <c r="B5" s="5">
        <v>5739164</v>
      </c>
      <c r="C5" s="5">
        <v>10234</v>
      </c>
      <c r="D5" s="5">
        <v>555222</v>
      </c>
      <c r="E5" s="5" t="s">
        <v>57</v>
      </c>
      <c r="I5" s="5" t="s">
        <v>497</v>
      </c>
      <c r="J5" s="37">
        <f>SUM(C2:C3)/I2</f>
        <v>18725.711614146447</v>
      </c>
    </row>
    <row r="6" spans="1:10">
      <c r="A6" s="5">
        <v>54570</v>
      </c>
      <c r="B6" s="5">
        <v>5727544</v>
      </c>
      <c r="C6" s="5">
        <v>9168</v>
      </c>
      <c r="D6" s="5">
        <v>550129</v>
      </c>
      <c r="E6" s="5" t="s">
        <v>25</v>
      </c>
      <c r="I6" s="5" t="s">
        <v>498</v>
      </c>
      <c r="J6" s="37">
        <f>SUM(C7)/I2</f>
        <v>12834.657161162331</v>
      </c>
    </row>
    <row r="7" spans="1:10">
      <c r="A7" s="5">
        <v>54570</v>
      </c>
      <c r="B7" s="5">
        <v>5716884</v>
      </c>
      <c r="C7" s="5">
        <v>10377</v>
      </c>
      <c r="D7" s="5">
        <v>545369</v>
      </c>
      <c r="E7" s="5" t="s">
        <v>1</v>
      </c>
    </row>
    <row r="8" spans="1:10">
      <c r="A8" s="7">
        <v>54570</v>
      </c>
      <c r="B8" s="7">
        <v>5703049</v>
      </c>
      <c r="C8" s="7">
        <v>18733</v>
      </c>
      <c r="D8" s="7">
        <v>539150</v>
      </c>
      <c r="E8" s="7" t="s">
        <v>359</v>
      </c>
      <c r="F8" s="20" t="s">
        <v>460</v>
      </c>
      <c r="G8" s="20">
        <f>SUM(C8)/I2</f>
        <v>23169.666820859009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888B-61B5-4256-A861-3E0987B3398B}">
  <dimension ref="A1:P51"/>
  <sheetViews>
    <sheetView workbookViewId="0">
      <selection activeCell="O3" sqref="O3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9" max="9" width="16.25" customWidth="1"/>
    <col min="10" max="10" width="11.625" bestFit="1" customWidth="1"/>
    <col min="15" max="15" width="11.6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2">
        <v>53541</v>
      </c>
      <c r="B2" s="2">
        <v>5768421</v>
      </c>
      <c r="C2" s="2">
        <v>1092</v>
      </c>
      <c r="D2" s="2">
        <v>567453</v>
      </c>
      <c r="E2" s="2" t="s">
        <v>120</v>
      </c>
      <c r="F2" s="18" t="s">
        <v>467</v>
      </c>
      <c r="G2" s="18">
        <v>1092</v>
      </c>
      <c r="I2">
        <v>0.80851399999999995</v>
      </c>
    </row>
    <row r="3" spans="1:16">
      <c r="A3" s="5">
        <v>53541</v>
      </c>
      <c r="B3" s="5">
        <v>5763474</v>
      </c>
      <c r="C3" s="5">
        <v>901</v>
      </c>
      <c r="D3" s="5">
        <v>565401</v>
      </c>
      <c r="E3" s="5" t="s">
        <v>109</v>
      </c>
      <c r="M3" s="16" t="s">
        <v>465</v>
      </c>
      <c r="N3" s="16"/>
      <c r="O3" s="27">
        <f>SUM(G6,G17,G29,G43)</f>
        <v>67114.484102934526</v>
      </c>
      <c r="P3" s="49" t="s">
        <v>521</v>
      </c>
    </row>
    <row r="4" spans="1:16">
      <c r="A4" s="5">
        <v>53541</v>
      </c>
      <c r="B4" s="5">
        <v>5759241</v>
      </c>
      <c r="C4" s="5">
        <v>1169</v>
      </c>
      <c r="D4" s="5">
        <v>563593</v>
      </c>
      <c r="E4" s="5" t="s">
        <v>103</v>
      </c>
    </row>
    <row r="5" spans="1:16">
      <c r="A5" s="5">
        <v>53541</v>
      </c>
      <c r="B5" s="5">
        <v>5753799</v>
      </c>
      <c r="C5" s="5">
        <v>1343</v>
      </c>
      <c r="D5" s="5">
        <v>561265</v>
      </c>
      <c r="E5" s="5" t="s">
        <v>90</v>
      </c>
    </row>
    <row r="6" spans="1:16">
      <c r="A6" s="5">
        <v>53541</v>
      </c>
      <c r="B6" s="5">
        <v>5747277</v>
      </c>
      <c r="C6" s="5">
        <v>1583</v>
      </c>
      <c r="D6" s="5">
        <v>558535</v>
      </c>
      <c r="E6" s="5" t="s">
        <v>76</v>
      </c>
      <c r="F6" s="19" t="s">
        <v>459</v>
      </c>
      <c r="G6" s="19">
        <f>SUM(C3:C11)/I2</f>
        <v>14337.414070752022</v>
      </c>
      <c r="I6" s="5" t="s">
        <v>495</v>
      </c>
      <c r="J6" s="37">
        <f>SUM(C8:C9)/I2</f>
        <v>2959.750851562249</v>
      </c>
    </row>
    <row r="7" spans="1:16">
      <c r="A7" s="5">
        <v>53541</v>
      </c>
      <c r="B7" s="5">
        <v>5740196</v>
      </c>
      <c r="C7" s="5">
        <v>1552</v>
      </c>
      <c r="D7" s="5">
        <v>555644</v>
      </c>
      <c r="E7" s="5" t="s">
        <v>60</v>
      </c>
      <c r="I7" s="5" t="s">
        <v>496</v>
      </c>
      <c r="J7" s="37">
        <f>SUM(C6:C7)/I2</f>
        <v>3877.4838778301923</v>
      </c>
    </row>
    <row r="8" spans="1:16">
      <c r="A8" s="5">
        <v>53541</v>
      </c>
      <c r="B8" s="5">
        <v>5733246</v>
      </c>
      <c r="C8" s="5">
        <v>1468</v>
      </c>
      <c r="D8" s="5">
        <v>552683</v>
      </c>
      <c r="E8" s="5" t="s">
        <v>42</v>
      </c>
      <c r="I8" s="5" t="s">
        <v>497</v>
      </c>
      <c r="J8" s="37">
        <f>SUM(C3:C5)/I2</f>
        <v>4221.3245534400148</v>
      </c>
    </row>
    <row r="9" spans="1:16">
      <c r="A9" s="5">
        <v>53541</v>
      </c>
      <c r="B9" s="5">
        <v>5727543</v>
      </c>
      <c r="C9" s="5">
        <v>925</v>
      </c>
      <c r="D9" s="5">
        <v>550129</v>
      </c>
      <c r="E9" s="5" t="s">
        <v>25</v>
      </c>
      <c r="I9" s="5" t="s">
        <v>498</v>
      </c>
      <c r="J9" s="37">
        <f>SUM(C10:C11)/I2</f>
        <v>3278.8547879195662</v>
      </c>
    </row>
    <row r="10" spans="1:16">
      <c r="A10" s="5">
        <v>53541</v>
      </c>
      <c r="B10" s="5">
        <v>5722418</v>
      </c>
      <c r="C10" s="5">
        <v>1010</v>
      </c>
      <c r="D10" s="5">
        <v>547836</v>
      </c>
      <c r="E10" s="5" t="s">
        <v>15</v>
      </c>
    </row>
    <row r="11" spans="1:16">
      <c r="A11" s="5">
        <v>53541</v>
      </c>
      <c r="B11" s="5">
        <v>5716883</v>
      </c>
      <c r="C11" s="5">
        <v>1641</v>
      </c>
      <c r="D11" s="5">
        <v>545369</v>
      </c>
      <c r="E11" s="5" t="s">
        <v>1</v>
      </c>
    </row>
    <row r="12" spans="1:16">
      <c r="A12" s="7">
        <v>53541</v>
      </c>
      <c r="B12" s="7">
        <v>5709452</v>
      </c>
      <c r="C12" s="7">
        <v>1295</v>
      </c>
      <c r="D12" s="7">
        <v>542061</v>
      </c>
      <c r="E12" s="7" t="s">
        <v>143</v>
      </c>
    </row>
    <row r="13" spans="1:16">
      <c r="A13" s="7">
        <v>53541</v>
      </c>
      <c r="B13" s="7">
        <v>5704539</v>
      </c>
      <c r="C13" s="7">
        <v>976</v>
      </c>
      <c r="D13" s="7">
        <v>539881</v>
      </c>
      <c r="E13" s="7" t="s">
        <v>148</v>
      </c>
    </row>
    <row r="14" spans="1:16">
      <c r="A14" s="7">
        <v>53541</v>
      </c>
      <c r="B14" s="7">
        <v>5700519</v>
      </c>
      <c r="C14" s="7">
        <v>960</v>
      </c>
      <c r="D14" s="7">
        <v>538121</v>
      </c>
      <c r="E14" s="7" t="s">
        <v>152</v>
      </c>
      <c r="I14" s="7" t="s">
        <v>499</v>
      </c>
      <c r="J14" s="33">
        <f>SUM(C18:C20)/I2</f>
        <v>3912.1153127836997</v>
      </c>
    </row>
    <row r="15" spans="1:16">
      <c r="A15" s="7">
        <v>53541</v>
      </c>
      <c r="B15" s="7">
        <v>5696766</v>
      </c>
      <c r="C15" s="7">
        <v>738</v>
      </c>
      <c r="D15" s="7">
        <v>536451</v>
      </c>
      <c r="E15" s="7" t="s">
        <v>156</v>
      </c>
      <c r="I15" s="7" t="s">
        <v>500</v>
      </c>
      <c r="J15" s="33">
        <f>SUM(C14:C17)/I2</f>
        <v>4346.2450866651661</v>
      </c>
    </row>
    <row r="16" spans="1:16">
      <c r="A16" s="7">
        <v>53541</v>
      </c>
      <c r="B16" s="7">
        <v>5693874</v>
      </c>
      <c r="C16" s="7">
        <v>923</v>
      </c>
      <c r="D16" s="7">
        <v>535149</v>
      </c>
      <c r="E16" s="7" t="s">
        <v>159</v>
      </c>
      <c r="I16" s="7" t="s">
        <v>501</v>
      </c>
      <c r="J16" s="33">
        <f>SUM(C12:C13)/I2</f>
        <v>2808.8567421219673</v>
      </c>
    </row>
    <row r="17" spans="1:10">
      <c r="A17" s="7">
        <v>53541</v>
      </c>
      <c r="B17" s="7">
        <v>5689722</v>
      </c>
      <c r="C17" s="7">
        <v>893</v>
      </c>
      <c r="D17" s="7">
        <v>533303</v>
      </c>
      <c r="E17" s="7" t="s">
        <v>163</v>
      </c>
      <c r="F17" s="20" t="s">
        <v>460</v>
      </c>
      <c r="G17" s="20">
        <f>SUM(C12:C22)/I2</f>
        <v>14280.519570471261</v>
      </c>
      <c r="I17" s="7" t="s">
        <v>502</v>
      </c>
      <c r="J17" s="33">
        <f>SUM(C21:C22)/I2</f>
        <v>3213.3024289004275</v>
      </c>
    </row>
    <row r="18" spans="1:10">
      <c r="A18" s="7">
        <v>53541</v>
      </c>
      <c r="B18" s="7">
        <v>5684655</v>
      </c>
      <c r="C18" s="7">
        <v>785</v>
      </c>
      <c r="D18" s="7">
        <v>531020</v>
      </c>
      <c r="E18" s="7" t="s">
        <v>168</v>
      </c>
    </row>
    <row r="19" spans="1:10">
      <c r="A19" s="7">
        <v>53541</v>
      </c>
      <c r="B19" s="7">
        <v>5681739</v>
      </c>
      <c r="C19" s="7">
        <v>1206</v>
      </c>
      <c r="D19" s="7">
        <v>529742</v>
      </c>
      <c r="E19" s="7" t="s">
        <v>171</v>
      </c>
    </row>
    <row r="20" spans="1:10">
      <c r="A20" s="7">
        <v>53541</v>
      </c>
      <c r="B20" s="7">
        <v>5676656</v>
      </c>
      <c r="C20" s="7">
        <v>1172</v>
      </c>
      <c r="D20" s="7">
        <v>527511</v>
      </c>
      <c r="E20" s="7" t="s">
        <v>176</v>
      </c>
    </row>
    <row r="21" spans="1:10">
      <c r="A21" s="7">
        <v>53541</v>
      </c>
      <c r="B21" s="7">
        <v>5671513</v>
      </c>
      <c r="C21" s="7">
        <v>1173</v>
      </c>
      <c r="D21" s="7">
        <v>525219</v>
      </c>
      <c r="E21" s="7" t="s">
        <v>181</v>
      </c>
    </row>
    <row r="22" spans="1:10">
      <c r="A22" s="7">
        <v>53541</v>
      </c>
      <c r="B22" s="7">
        <v>5666573</v>
      </c>
      <c r="C22" s="7">
        <v>1425</v>
      </c>
      <c r="D22" s="7">
        <v>523133</v>
      </c>
      <c r="E22" s="7" t="s">
        <v>187</v>
      </c>
    </row>
    <row r="23" spans="1:10">
      <c r="A23" s="9">
        <v>53541</v>
      </c>
      <c r="B23" s="9">
        <v>5661131</v>
      </c>
      <c r="C23" s="9">
        <v>711</v>
      </c>
      <c r="D23" s="9">
        <v>520941</v>
      </c>
      <c r="E23" s="9" t="s">
        <v>193</v>
      </c>
    </row>
    <row r="24" spans="1:10">
      <c r="A24" s="9">
        <v>53541</v>
      </c>
      <c r="B24" s="9">
        <v>5658073</v>
      </c>
      <c r="C24" s="9">
        <v>1015</v>
      </c>
      <c r="D24" s="9">
        <v>519657</v>
      </c>
      <c r="E24" s="9" t="s">
        <v>196</v>
      </c>
    </row>
    <row r="25" spans="1:10">
      <c r="A25" s="9">
        <v>53541</v>
      </c>
      <c r="B25" s="9">
        <v>5654422</v>
      </c>
      <c r="C25" s="9">
        <v>1185</v>
      </c>
      <c r="D25" s="9">
        <v>518097</v>
      </c>
      <c r="E25" s="9" t="s">
        <v>200</v>
      </c>
      <c r="I25" s="9" t="s">
        <v>503</v>
      </c>
      <c r="J25" s="35">
        <f>SUM(C31:C33)/I2</f>
        <v>4075.3777918502342</v>
      </c>
    </row>
    <row r="26" spans="1:10">
      <c r="A26" s="9">
        <v>53541</v>
      </c>
      <c r="B26" s="9">
        <v>5650064</v>
      </c>
      <c r="C26" s="9">
        <v>1625</v>
      </c>
      <c r="D26" s="9">
        <v>516234</v>
      </c>
      <c r="E26" s="9" t="s">
        <v>389</v>
      </c>
      <c r="I26" s="9" t="s">
        <v>504</v>
      </c>
      <c r="J26" s="35">
        <f>SUM(C26:C30)/I2</f>
        <v>11435.79455643316</v>
      </c>
    </row>
    <row r="27" spans="1:10">
      <c r="A27" s="9">
        <v>53541</v>
      </c>
      <c r="B27" s="9">
        <v>5649215</v>
      </c>
      <c r="C27" s="9">
        <v>1151</v>
      </c>
      <c r="D27" s="9">
        <v>515868</v>
      </c>
      <c r="E27" s="9" t="s">
        <v>205</v>
      </c>
      <c r="I27" s="9" t="s">
        <v>505</v>
      </c>
      <c r="J27" s="35">
        <f>SUM(C23:C25)/I2</f>
        <v>3600.4323982021342</v>
      </c>
    </row>
    <row r="28" spans="1:10">
      <c r="A28" s="9">
        <v>53541</v>
      </c>
      <c r="B28" s="9">
        <v>5644840</v>
      </c>
      <c r="C28" s="9">
        <v>1233</v>
      </c>
      <c r="D28" s="9">
        <v>514018</v>
      </c>
      <c r="E28" s="9" t="s">
        <v>210</v>
      </c>
      <c r="I28" s="9" t="s">
        <v>506</v>
      </c>
      <c r="J28" s="35">
        <f>SUM(C34:C36)/I2</f>
        <v>3356.7755165649578</v>
      </c>
    </row>
    <row r="29" spans="1:10">
      <c r="A29" s="9">
        <v>53541</v>
      </c>
      <c r="B29" s="9">
        <v>5642877</v>
      </c>
      <c r="C29" s="9">
        <v>1725</v>
      </c>
      <c r="D29" s="9">
        <v>513155</v>
      </c>
      <c r="E29" s="9" t="s">
        <v>212</v>
      </c>
      <c r="F29" s="22" t="s">
        <v>461</v>
      </c>
      <c r="G29" s="22">
        <f>SUM(C23:C36)/I2</f>
        <v>22468.380263050487</v>
      </c>
    </row>
    <row r="30" spans="1:10">
      <c r="A30" s="9">
        <v>53541</v>
      </c>
      <c r="B30" s="9">
        <v>5642351</v>
      </c>
      <c r="C30" s="9">
        <v>3512</v>
      </c>
      <c r="D30" s="9">
        <v>512916</v>
      </c>
      <c r="E30" s="9" t="s">
        <v>213</v>
      </c>
    </row>
    <row r="31" spans="1:10">
      <c r="A31" s="9">
        <v>53541</v>
      </c>
      <c r="B31" s="9">
        <v>5637156</v>
      </c>
      <c r="C31" s="9">
        <v>1388</v>
      </c>
      <c r="D31" s="9">
        <v>510769</v>
      </c>
      <c r="E31" s="9" t="s">
        <v>341</v>
      </c>
    </row>
    <row r="32" spans="1:10">
      <c r="A32" s="9">
        <v>53541</v>
      </c>
      <c r="B32" s="9">
        <v>5630337</v>
      </c>
      <c r="C32" s="9">
        <v>879</v>
      </c>
      <c r="D32" s="9">
        <v>507927</v>
      </c>
      <c r="E32" s="9" t="s">
        <v>350</v>
      </c>
    </row>
    <row r="33" spans="1:10">
      <c r="A33" s="9">
        <v>53541</v>
      </c>
      <c r="B33" s="9">
        <v>5627671</v>
      </c>
      <c r="C33" s="9">
        <v>1028</v>
      </c>
      <c r="D33" s="9">
        <v>506819</v>
      </c>
      <c r="E33" s="9" t="s">
        <v>347</v>
      </c>
    </row>
    <row r="34" spans="1:10">
      <c r="A34" s="9">
        <v>53541</v>
      </c>
      <c r="B34" s="9">
        <v>5622778</v>
      </c>
      <c r="C34" s="9">
        <v>1000</v>
      </c>
      <c r="D34" s="9">
        <v>504685</v>
      </c>
      <c r="E34" s="9" t="s">
        <v>316</v>
      </c>
    </row>
    <row r="35" spans="1:10">
      <c r="A35" s="9">
        <v>53541</v>
      </c>
      <c r="B35" s="9">
        <v>5618922</v>
      </c>
      <c r="C35" s="9">
        <v>678</v>
      </c>
      <c r="D35" s="9">
        <v>503057</v>
      </c>
      <c r="E35" s="9" t="s">
        <v>318</v>
      </c>
    </row>
    <row r="36" spans="1:10">
      <c r="A36" s="9">
        <v>53541</v>
      </c>
      <c r="B36" s="9">
        <v>5615782</v>
      </c>
      <c r="C36" s="9">
        <v>1036</v>
      </c>
      <c r="D36" s="9">
        <v>501742</v>
      </c>
      <c r="E36" s="9" t="s">
        <v>245</v>
      </c>
    </row>
    <row r="37" spans="1:10">
      <c r="A37" s="24">
        <v>53541</v>
      </c>
      <c r="B37" s="24">
        <v>5612251</v>
      </c>
      <c r="C37" s="24">
        <v>636</v>
      </c>
      <c r="D37" s="24">
        <v>500371</v>
      </c>
      <c r="E37" s="24" t="s">
        <v>323</v>
      </c>
    </row>
    <row r="38" spans="1:10">
      <c r="A38" s="24">
        <v>53541</v>
      </c>
      <c r="B38" s="24">
        <v>5610335</v>
      </c>
      <c r="C38" s="24">
        <v>1000</v>
      </c>
      <c r="D38" s="24">
        <v>599549</v>
      </c>
      <c r="E38" s="24" t="s">
        <v>251</v>
      </c>
    </row>
    <row r="39" spans="1:10">
      <c r="A39" s="24">
        <v>53541</v>
      </c>
      <c r="B39" s="24">
        <v>5604324</v>
      </c>
      <c r="C39" s="24">
        <v>1079</v>
      </c>
      <c r="D39" s="24">
        <v>597025</v>
      </c>
      <c r="E39" s="24" t="s">
        <v>328</v>
      </c>
    </row>
    <row r="40" spans="1:10">
      <c r="A40" s="24">
        <v>53541</v>
      </c>
      <c r="B40" s="24">
        <v>5600377</v>
      </c>
      <c r="C40" s="24">
        <v>1057</v>
      </c>
      <c r="D40" s="24">
        <v>595517</v>
      </c>
      <c r="E40" s="24" t="s">
        <v>264</v>
      </c>
      <c r="I40" s="24" t="s">
        <v>507</v>
      </c>
      <c r="J40" s="36">
        <f>SUM(C44:C48)/I2</f>
        <v>5475.4772335420294</v>
      </c>
    </row>
    <row r="41" spans="1:10">
      <c r="A41" s="24">
        <v>53541</v>
      </c>
      <c r="B41" s="24">
        <v>5596534</v>
      </c>
      <c r="C41" s="24">
        <v>1195</v>
      </c>
      <c r="D41" s="24">
        <v>593936</v>
      </c>
      <c r="E41" s="24" t="s">
        <v>400</v>
      </c>
      <c r="I41" s="24" t="s">
        <v>508</v>
      </c>
      <c r="J41" s="36">
        <f>SUM(C41:C44)/I2</f>
        <v>4815.0062955001404</v>
      </c>
    </row>
    <row r="42" spans="1:10">
      <c r="A42" s="24">
        <v>53541</v>
      </c>
      <c r="B42" s="24">
        <v>5593596</v>
      </c>
      <c r="C42" s="24">
        <v>776</v>
      </c>
      <c r="D42" s="24">
        <v>591994</v>
      </c>
      <c r="E42" s="24" t="s">
        <v>274</v>
      </c>
      <c r="I42" s="24" t="s">
        <v>509</v>
      </c>
      <c r="J42" s="36">
        <f>SUM(C37:C40)/I2</f>
        <v>4665.3490230224834</v>
      </c>
    </row>
    <row r="43" spans="1:10">
      <c r="A43" s="24">
        <v>53541</v>
      </c>
      <c r="B43" s="24">
        <v>5588724</v>
      </c>
      <c r="C43" s="24">
        <v>523</v>
      </c>
      <c r="D43" s="24">
        <v>590820</v>
      </c>
      <c r="E43" s="24" t="s">
        <v>335</v>
      </c>
      <c r="F43" s="26" t="s">
        <v>462</v>
      </c>
      <c r="G43" s="26">
        <f>SUM(C37:C51)/I2</f>
        <v>16028.170198660753</v>
      </c>
      <c r="I43" s="24" t="s">
        <v>510</v>
      </c>
      <c r="J43" s="36">
        <f>SUM(C49:C51)/I2</f>
        <v>2802.6725573088406</v>
      </c>
    </row>
    <row r="44" spans="1:10">
      <c r="A44" s="24">
        <v>53541</v>
      </c>
      <c r="B44" s="24">
        <v>5586665</v>
      </c>
      <c r="C44" s="24">
        <v>1399</v>
      </c>
      <c r="D44" s="24">
        <v>589966</v>
      </c>
      <c r="E44" s="24" t="s">
        <v>281</v>
      </c>
    </row>
    <row r="45" spans="1:10">
      <c r="A45" s="24">
        <v>53541</v>
      </c>
      <c r="B45" s="24">
        <v>5581539</v>
      </c>
      <c r="C45" s="24">
        <v>662</v>
      </c>
      <c r="D45" s="24">
        <v>587886</v>
      </c>
      <c r="E45" s="24" t="s">
        <v>286</v>
      </c>
    </row>
    <row r="46" spans="1:10">
      <c r="A46" s="24">
        <v>53541</v>
      </c>
      <c r="B46" s="24">
        <v>5579463</v>
      </c>
      <c r="C46" s="24">
        <v>905</v>
      </c>
      <c r="D46" s="24">
        <v>587078</v>
      </c>
      <c r="E46" s="24" t="s">
        <v>289</v>
      </c>
    </row>
    <row r="47" spans="1:10">
      <c r="A47" s="24">
        <v>53541</v>
      </c>
      <c r="B47" s="24">
        <v>5577716</v>
      </c>
      <c r="C47" s="24">
        <v>435</v>
      </c>
      <c r="D47" s="24">
        <v>586348</v>
      </c>
      <c r="E47" s="24" t="s">
        <v>291</v>
      </c>
    </row>
    <row r="48" spans="1:10">
      <c r="A48" s="24">
        <v>53541</v>
      </c>
      <c r="B48" s="24">
        <v>5575491</v>
      </c>
      <c r="C48" s="24">
        <v>1026</v>
      </c>
      <c r="D48" s="24">
        <v>585430</v>
      </c>
      <c r="E48" s="24" t="s">
        <v>293</v>
      </c>
    </row>
    <row r="49" spans="1:5">
      <c r="A49" s="24">
        <v>53541</v>
      </c>
      <c r="B49" s="24">
        <v>5571534</v>
      </c>
      <c r="C49" s="24">
        <v>734</v>
      </c>
      <c r="D49" s="24">
        <v>583777</v>
      </c>
      <c r="E49" s="24" t="s">
        <v>297</v>
      </c>
    </row>
    <row r="50" spans="1:5">
      <c r="A50" s="24">
        <v>53541</v>
      </c>
      <c r="B50" s="24">
        <v>5568606</v>
      </c>
      <c r="C50" s="24">
        <v>1028</v>
      </c>
      <c r="D50" s="24">
        <v>582570</v>
      </c>
      <c r="E50" s="24" t="s">
        <v>301</v>
      </c>
    </row>
    <row r="51" spans="1:5">
      <c r="A51" s="24">
        <v>53541</v>
      </c>
      <c r="B51" s="24">
        <v>5564602</v>
      </c>
      <c r="C51" s="24">
        <v>504</v>
      </c>
      <c r="D51" s="24">
        <v>580950</v>
      </c>
      <c r="E51" s="24" t="s">
        <v>305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75F2-E18D-47B5-80CE-CE424E378ECF}">
  <dimension ref="A1:P81"/>
  <sheetViews>
    <sheetView workbookViewId="0">
      <selection activeCell="Q4" sqref="Q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2.625" bestFit="1" customWidth="1"/>
    <col min="10" max="10" width="14.75" customWidth="1"/>
    <col min="11" max="11" width="11.625" bestFit="1" customWidth="1"/>
    <col min="15" max="15" width="12.625" bestFit="1" customWidth="1"/>
  </cols>
  <sheetData>
    <row r="1" spans="1:16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6">
      <c r="A2" s="2">
        <v>52132</v>
      </c>
      <c r="B2" s="2">
        <v>5772705</v>
      </c>
      <c r="C2" s="2">
        <v>1909</v>
      </c>
      <c r="D2" s="2">
        <v>569345</v>
      </c>
      <c r="E2" s="2" t="s">
        <v>127</v>
      </c>
      <c r="I2">
        <v>0.80851399999999995</v>
      </c>
    </row>
    <row r="3" spans="1:16">
      <c r="A3" s="2">
        <v>52132</v>
      </c>
      <c r="B3" s="2">
        <v>5771669</v>
      </c>
      <c r="C3" s="2">
        <v>4436</v>
      </c>
      <c r="D3" s="2">
        <v>568880</v>
      </c>
      <c r="E3" s="2" t="s">
        <v>125</v>
      </c>
      <c r="F3" s="18" t="s">
        <v>458</v>
      </c>
      <c r="G3" s="18">
        <f>SUM(C2:C5)/I2</f>
        <v>13966.362981964445</v>
      </c>
    </row>
    <row r="4" spans="1:16">
      <c r="A4" s="2">
        <v>52132</v>
      </c>
      <c r="B4" s="2">
        <v>5769244</v>
      </c>
      <c r="C4" s="2">
        <v>3269</v>
      </c>
      <c r="D4" s="2">
        <v>567819</v>
      </c>
      <c r="E4" s="2" t="s">
        <v>121</v>
      </c>
      <c r="M4" s="16" t="s">
        <v>464</v>
      </c>
      <c r="N4" s="16"/>
      <c r="O4" s="27">
        <f>SUM(G26,G53,G73,G81)</f>
        <v>329994.28581323271</v>
      </c>
      <c r="P4" s="49" t="s">
        <v>521</v>
      </c>
    </row>
    <row r="5" spans="1:16">
      <c r="A5" s="2">
        <v>52132</v>
      </c>
      <c r="B5" s="2">
        <v>5767439</v>
      </c>
      <c r="C5" s="2">
        <v>1678</v>
      </c>
      <c r="D5" s="2">
        <v>567050</v>
      </c>
      <c r="E5" s="2" t="s">
        <v>118</v>
      </c>
    </row>
    <row r="6" spans="1:16">
      <c r="A6" s="5">
        <v>52132</v>
      </c>
      <c r="B6" s="5">
        <v>5766659</v>
      </c>
      <c r="C6" s="5">
        <v>3405</v>
      </c>
      <c r="D6" s="5">
        <v>566708</v>
      </c>
      <c r="E6" s="5" t="s">
        <v>117</v>
      </c>
    </row>
    <row r="7" spans="1:16">
      <c r="A7" s="5">
        <v>52132</v>
      </c>
      <c r="B7" s="5">
        <v>5765028</v>
      </c>
      <c r="C7" s="5">
        <v>4029</v>
      </c>
      <c r="D7" s="5">
        <v>566047</v>
      </c>
      <c r="E7" s="5" t="s">
        <v>112</v>
      </c>
    </row>
    <row r="8" spans="1:16">
      <c r="A8" s="5">
        <v>52132</v>
      </c>
      <c r="B8" s="5">
        <v>5763476</v>
      </c>
      <c r="C8" s="5">
        <v>3104</v>
      </c>
      <c r="D8" s="5">
        <v>565401</v>
      </c>
      <c r="E8" s="5" t="s">
        <v>109</v>
      </c>
    </row>
    <row r="9" spans="1:16">
      <c r="A9" s="5">
        <v>52132</v>
      </c>
      <c r="B9" s="5">
        <v>5762177</v>
      </c>
      <c r="C9" s="5">
        <v>2907</v>
      </c>
      <c r="D9" s="5">
        <v>564844</v>
      </c>
      <c r="E9" s="5" t="s">
        <v>108</v>
      </c>
    </row>
    <row r="10" spans="1:16">
      <c r="A10" s="5">
        <v>52132</v>
      </c>
      <c r="B10" s="5">
        <v>5761175</v>
      </c>
      <c r="C10" s="5">
        <v>2573</v>
      </c>
      <c r="D10" s="5">
        <v>564413</v>
      </c>
      <c r="E10" s="5" t="s">
        <v>106</v>
      </c>
      <c r="J10" s="5" t="s">
        <v>495</v>
      </c>
      <c r="K10" s="37">
        <f>SUM(C27:C34)/I2</f>
        <v>34082.279342101683</v>
      </c>
    </row>
    <row r="11" spans="1:16">
      <c r="A11" s="5">
        <v>52132</v>
      </c>
      <c r="B11" s="5">
        <v>5760351</v>
      </c>
      <c r="C11" s="5">
        <v>3777</v>
      </c>
      <c r="D11" s="5">
        <v>564061</v>
      </c>
      <c r="E11" s="5" t="s">
        <v>105</v>
      </c>
      <c r="J11" s="5" t="s">
        <v>496</v>
      </c>
      <c r="K11" s="37">
        <f>SUM(C16:C26)/I2</f>
        <v>42698.085623749248</v>
      </c>
    </row>
    <row r="12" spans="1:16">
      <c r="A12" s="5">
        <v>52132</v>
      </c>
      <c r="B12" s="5">
        <v>5758188</v>
      </c>
      <c r="C12" s="5">
        <v>4613</v>
      </c>
      <c r="D12" s="5">
        <v>563136</v>
      </c>
      <c r="E12" s="5" t="s">
        <v>101</v>
      </c>
      <c r="J12" s="5" t="s">
        <v>497</v>
      </c>
      <c r="K12" s="37">
        <f>SUM(C7:C15)/I2</f>
        <v>35491.036642531857</v>
      </c>
    </row>
    <row r="13" spans="1:16">
      <c r="A13" s="5">
        <v>52132</v>
      </c>
      <c r="B13" s="5">
        <v>5756274</v>
      </c>
      <c r="C13" s="5">
        <v>1986</v>
      </c>
      <c r="D13" s="5">
        <v>562345</v>
      </c>
      <c r="E13" s="5" t="s">
        <v>97</v>
      </c>
      <c r="J13" s="5" t="s">
        <v>498</v>
      </c>
      <c r="K13" s="37">
        <f>SUM(C6,C35:C40)/I2</f>
        <v>28594.433738933403</v>
      </c>
    </row>
    <row r="14" spans="1:16">
      <c r="A14" s="5">
        <v>52132</v>
      </c>
      <c r="B14" s="5">
        <v>5755388</v>
      </c>
      <c r="C14" s="5">
        <v>3727</v>
      </c>
      <c r="D14" s="5">
        <v>561966</v>
      </c>
      <c r="E14" s="5" t="s">
        <v>95</v>
      </c>
    </row>
    <row r="15" spans="1:16">
      <c r="A15" s="5">
        <v>52132</v>
      </c>
      <c r="B15" s="5">
        <v>5753084</v>
      </c>
      <c r="C15" s="5">
        <v>1979</v>
      </c>
      <c r="D15" s="5">
        <v>561030</v>
      </c>
      <c r="E15" s="5" t="s">
        <v>89</v>
      </c>
    </row>
    <row r="16" spans="1:16">
      <c r="A16" s="5">
        <v>52132</v>
      </c>
      <c r="B16" s="5">
        <v>5752155</v>
      </c>
      <c r="C16" s="5">
        <v>2379</v>
      </c>
      <c r="D16" s="5">
        <v>560636</v>
      </c>
      <c r="E16" s="5" t="s">
        <v>87</v>
      </c>
    </row>
    <row r="17" spans="1:7">
      <c r="A17" s="5">
        <v>52132</v>
      </c>
      <c r="B17" s="5">
        <v>5751059</v>
      </c>
      <c r="C17" s="5">
        <v>2849</v>
      </c>
      <c r="D17" s="5">
        <v>560140</v>
      </c>
      <c r="E17" s="5" t="s">
        <v>84</v>
      </c>
    </row>
    <row r="18" spans="1:7">
      <c r="A18" s="5">
        <v>52132</v>
      </c>
      <c r="B18" s="5">
        <v>5750099</v>
      </c>
      <c r="C18" s="5">
        <v>1845</v>
      </c>
      <c r="D18" s="5">
        <v>559707</v>
      </c>
      <c r="E18" s="5" t="s">
        <v>82</v>
      </c>
    </row>
    <row r="19" spans="1:7">
      <c r="A19" s="5">
        <v>52132</v>
      </c>
      <c r="B19" s="5">
        <v>5749005</v>
      </c>
      <c r="C19" s="5">
        <v>4777</v>
      </c>
      <c r="D19" s="5">
        <v>559257</v>
      </c>
      <c r="E19" s="5" t="s">
        <v>80</v>
      </c>
    </row>
    <row r="20" spans="1:7">
      <c r="A20" s="5">
        <v>52132</v>
      </c>
      <c r="B20" s="5">
        <v>5747281</v>
      </c>
      <c r="C20" s="5">
        <v>3456</v>
      </c>
      <c r="D20" s="5">
        <v>558535</v>
      </c>
      <c r="E20" s="5" t="s">
        <v>76</v>
      </c>
    </row>
    <row r="21" spans="1:7">
      <c r="A21" s="5">
        <v>52132</v>
      </c>
      <c r="B21" s="5">
        <v>5745794</v>
      </c>
      <c r="C21" s="5">
        <v>3392</v>
      </c>
      <c r="D21" s="5">
        <v>557917</v>
      </c>
      <c r="E21" s="5" t="s">
        <v>72</v>
      </c>
    </row>
    <row r="22" spans="1:7">
      <c r="A22" s="5">
        <v>52132</v>
      </c>
      <c r="B22" s="5">
        <v>5744018</v>
      </c>
      <c r="C22" s="5">
        <v>3044</v>
      </c>
      <c r="D22" s="5">
        <v>557268</v>
      </c>
      <c r="E22" s="5" t="s">
        <v>70</v>
      </c>
    </row>
    <row r="23" spans="1:7">
      <c r="A23" s="5">
        <v>52132</v>
      </c>
      <c r="B23" s="5">
        <v>5743275</v>
      </c>
      <c r="C23" s="5">
        <v>3046</v>
      </c>
      <c r="D23" s="5">
        <v>556954</v>
      </c>
      <c r="E23" s="5" t="s">
        <v>67</v>
      </c>
    </row>
    <row r="24" spans="1:7">
      <c r="A24" s="5">
        <v>52132</v>
      </c>
      <c r="B24" s="5">
        <v>5742185</v>
      </c>
      <c r="C24" s="5">
        <v>2303</v>
      </c>
      <c r="D24" s="5">
        <v>556520</v>
      </c>
      <c r="E24" s="5" t="s">
        <v>64</v>
      </c>
    </row>
    <row r="25" spans="1:7">
      <c r="A25" s="5">
        <v>52132</v>
      </c>
      <c r="B25" s="5">
        <v>5741210</v>
      </c>
      <c r="C25" s="5">
        <v>1412</v>
      </c>
      <c r="D25" s="5">
        <v>556080</v>
      </c>
      <c r="E25" s="5" t="s">
        <v>62</v>
      </c>
    </row>
    <row r="26" spans="1:7">
      <c r="A26" s="5">
        <v>52132</v>
      </c>
      <c r="B26" s="5">
        <v>5740686</v>
      </c>
      <c r="C26" s="5">
        <v>6019</v>
      </c>
      <c r="D26" s="5">
        <v>555848</v>
      </c>
      <c r="E26" s="5" t="s">
        <v>61</v>
      </c>
      <c r="F26" s="19" t="s">
        <v>459</v>
      </c>
      <c r="G26" s="19">
        <f>SUM(C6:C40)/I2</f>
        <v>140865.8353473162</v>
      </c>
    </row>
    <row r="27" spans="1:7">
      <c r="A27" s="5">
        <v>52132</v>
      </c>
      <c r="B27" s="5">
        <v>5738677</v>
      </c>
      <c r="C27" s="5">
        <v>6085</v>
      </c>
      <c r="D27" s="5">
        <v>555029</v>
      </c>
      <c r="E27" s="5" t="s">
        <v>56</v>
      </c>
    </row>
    <row r="28" spans="1:7">
      <c r="A28" s="5">
        <v>52132</v>
      </c>
      <c r="B28" s="5">
        <v>5736291</v>
      </c>
      <c r="C28" s="5">
        <v>2196</v>
      </c>
      <c r="D28" s="5">
        <v>553988</v>
      </c>
      <c r="E28" s="5" t="s">
        <v>50</v>
      </c>
    </row>
    <row r="29" spans="1:7">
      <c r="A29" s="5">
        <v>52132</v>
      </c>
      <c r="B29" s="5">
        <v>5735175</v>
      </c>
      <c r="C29" s="5">
        <v>3888</v>
      </c>
      <c r="D29" s="5">
        <v>553518</v>
      </c>
      <c r="E29" s="5" t="s">
        <v>47</v>
      </c>
    </row>
    <row r="30" spans="1:7">
      <c r="A30" s="5">
        <v>52132</v>
      </c>
      <c r="B30" s="5">
        <v>5733633</v>
      </c>
      <c r="C30" s="5">
        <v>3266</v>
      </c>
      <c r="D30" s="5">
        <v>552844</v>
      </c>
      <c r="E30" s="5" t="s">
        <v>44</v>
      </c>
    </row>
    <row r="31" spans="1:7">
      <c r="A31" s="5">
        <v>52132</v>
      </c>
      <c r="B31" s="5">
        <v>5732467</v>
      </c>
      <c r="C31" s="5">
        <v>2300</v>
      </c>
      <c r="D31" s="5">
        <v>552336</v>
      </c>
      <c r="E31" s="5" t="s">
        <v>40</v>
      </c>
    </row>
    <row r="32" spans="1:7">
      <c r="A32" s="5">
        <v>52132</v>
      </c>
      <c r="B32" s="5">
        <v>5730808</v>
      </c>
      <c r="C32" s="5">
        <v>3202</v>
      </c>
      <c r="D32" s="5">
        <v>551618</v>
      </c>
      <c r="E32" s="5" t="s">
        <v>35</v>
      </c>
    </row>
    <row r="33" spans="1:11">
      <c r="A33" s="5">
        <v>52132</v>
      </c>
      <c r="B33" s="5">
        <v>5729815</v>
      </c>
      <c r="C33" s="5">
        <v>2374</v>
      </c>
      <c r="D33" s="5">
        <v>551188</v>
      </c>
      <c r="E33" s="5" t="s">
        <v>32</v>
      </c>
    </row>
    <row r="34" spans="1:11">
      <c r="A34" s="5">
        <v>52132</v>
      </c>
      <c r="B34" s="5">
        <v>5728539</v>
      </c>
      <c r="C34" s="5">
        <v>4245</v>
      </c>
      <c r="D34" s="5">
        <v>550593</v>
      </c>
      <c r="E34" s="5" t="s">
        <v>30</v>
      </c>
    </row>
    <row r="35" spans="1:11">
      <c r="A35" s="5">
        <v>52132</v>
      </c>
      <c r="B35" s="5">
        <v>5726580</v>
      </c>
      <c r="C35" s="5">
        <v>2334</v>
      </c>
      <c r="D35" s="5">
        <v>549671</v>
      </c>
      <c r="E35" s="5" t="s">
        <v>23</v>
      </c>
    </row>
    <row r="36" spans="1:11">
      <c r="A36" s="5">
        <v>52132</v>
      </c>
      <c r="B36" s="5">
        <v>5725602</v>
      </c>
      <c r="C36" s="5">
        <v>4116</v>
      </c>
      <c r="D36" s="5">
        <v>549224</v>
      </c>
      <c r="E36" s="5" t="s">
        <v>21</v>
      </c>
    </row>
    <row r="37" spans="1:11">
      <c r="A37" s="5">
        <v>52132</v>
      </c>
      <c r="B37" s="5">
        <v>5722420</v>
      </c>
      <c r="C37" s="5">
        <v>3223</v>
      </c>
      <c r="D37" s="5">
        <v>547836</v>
      </c>
      <c r="E37" s="5" t="s">
        <v>15</v>
      </c>
    </row>
    <row r="38" spans="1:11">
      <c r="A38" s="5">
        <v>52132</v>
      </c>
      <c r="B38" s="5">
        <v>5720559</v>
      </c>
      <c r="C38" s="5">
        <v>2313</v>
      </c>
      <c r="D38" s="5">
        <v>546995</v>
      </c>
      <c r="E38" s="5" t="s">
        <v>8</v>
      </c>
    </row>
    <row r="39" spans="1:11">
      <c r="A39" s="5">
        <v>52132</v>
      </c>
      <c r="B39" s="5">
        <v>5719570</v>
      </c>
      <c r="C39" s="5">
        <v>3572</v>
      </c>
      <c r="D39" s="5">
        <v>546554</v>
      </c>
      <c r="E39" s="5" t="s">
        <v>6</v>
      </c>
    </row>
    <row r="40" spans="1:11">
      <c r="A40" s="5">
        <v>52132</v>
      </c>
      <c r="B40" s="5">
        <v>5717497</v>
      </c>
      <c r="C40" s="5">
        <v>4156</v>
      </c>
      <c r="D40" s="5">
        <v>545649</v>
      </c>
      <c r="E40" s="5" t="s">
        <v>3</v>
      </c>
    </row>
    <row r="41" spans="1:11">
      <c r="A41" s="7">
        <v>52132</v>
      </c>
      <c r="B41" s="7">
        <v>5715036</v>
      </c>
      <c r="C41" s="7">
        <v>3019</v>
      </c>
      <c r="D41" s="7">
        <v>544541</v>
      </c>
      <c r="E41" s="7" t="s">
        <v>137</v>
      </c>
    </row>
    <row r="42" spans="1:11">
      <c r="A42" s="7">
        <v>52132</v>
      </c>
      <c r="B42" s="7">
        <v>5713185</v>
      </c>
      <c r="C42" s="7">
        <v>3040</v>
      </c>
      <c r="D42" s="7">
        <v>543706</v>
      </c>
      <c r="E42" s="7" t="s">
        <v>139</v>
      </c>
    </row>
    <row r="43" spans="1:11">
      <c r="A43" s="7">
        <v>52132</v>
      </c>
      <c r="B43" s="7">
        <v>5711380</v>
      </c>
      <c r="C43" s="7">
        <v>4741</v>
      </c>
      <c r="D43" s="7">
        <v>542890</v>
      </c>
      <c r="E43" s="7" t="s">
        <v>141</v>
      </c>
    </row>
    <row r="44" spans="1:11">
      <c r="A44" s="7">
        <v>52132</v>
      </c>
      <c r="B44" s="7">
        <v>5708380</v>
      </c>
      <c r="C44" s="7">
        <v>4303</v>
      </c>
      <c r="D44" s="7">
        <v>541583</v>
      </c>
      <c r="E44" s="7" t="s">
        <v>144</v>
      </c>
      <c r="J44" s="7" t="s">
        <v>499</v>
      </c>
      <c r="K44" s="33">
        <f>SUM(C54:C60)/I2</f>
        <v>32730.416541952276</v>
      </c>
    </row>
    <row r="45" spans="1:11">
      <c r="A45" s="7">
        <v>52132</v>
      </c>
      <c r="B45" s="7">
        <v>5705601</v>
      </c>
      <c r="C45" s="7">
        <v>3295</v>
      </c>
      <c r="D45" s="7">
        <v>540359</v>
      </c>
      <c r="E45" s="7" t="s">
        <v>147</v>
      </c>
      <c r="J45" s="7" t="s">
        <v>500</v>
      </c>
      <c r="K45" s="33">
        <f>SUM(C47:C53)/I2</f>
        <v>28706.985902532302</v>
      </c>
    </row>
    <row r="46" spans="1:11">
      <c r="A46" s="7">
        <v>52132</v>
      </c>
      <c r="B46" s="7">
        <v>5703544</v>
      </c>
      <c r="C46" s="7">
        <v>3017</v>
      </c>
      <c r="D46" s="7">
        <v>539443</v>
      </c>
      <c r="E46" s="7" t="s">
        <v>149</v>
      </c>
      <c r="J46" s="7" t="s">
        <v>501</v>
      </c>
      <c r="K46" s="33">
        <f>SUM(C42:C46)/I2</f>
        <v>22752.852764454296</v>
      </c>
    </row>
    <row r="47" spans="1:11">
      <c r="A47" s="7">
        <v>52132</v>
      </c>
      <c r="B47" s="7">
        <v>5701421</v>
      </c>
      <c r="C47" s="7">
        <v>3645</v>
      </c>
      <c r="D47" s="7">
        <v>538493</v>
      </c>
      <c r="E47" s="7" t="s">
        <v>151</v>
      </c>
      <c r="J47" s="7" t="s">
        <v>502</v>
      </c>
      <c r="K47" s="33">
        <f>SUM(C41,C61:C65)/I2</f>
        <v>27198.044808129485</v>
      </c>
    </row>
    <row r="48" spans="1:11">
      <c r="A48" s="7">
        <v>52132</v>
      </c>
      <c r="B48" s="7">
        <v>5699440</v>
      </c>
      <c r="C48" s="7">
        <v>3397</v>
      </c>
      <c r="D48" s="7">
        <v>537605</v>
      </c>
      <c r="E48" s="7" t="s">
        <v>153</v>
      </c>
    </row>
    <row r="49" spans="1:7">
      <c r="A49" s="7">
        <v>52132</v>
      </c>
      <c r="B49" s="7">
        <v>5697483</v>
      </c>
      <c r="C49" s="7">
        <v>3983</v>
      </c>
      <c r="D49" s="7">
        <v>536765</v>
      </c>
      <c r="E49" s="7" t="s">
        <v>155</v>
      </c>
    </row>
    <row r="50" spans="1:7">
      <c r="A50" s="7">
        <v>52132</v>
      </c>
      <c r="B50" s="7">
        <v>5694782</v>
      </c>
      <c r="C50" s="7">
        <v>3947</v>
      </c>
      <c r="D50" s="7">
        <v>535564</v>
      </c>
      <c r="E50" s="7" t="s">
        <v>158</v>
      </c>
    </row>
    <row r="51" spans="1:7">
      <c r="A51" s="7">
        <v>52132</v>
      </c>
      <c r="B51" s="7">
        <v>5692854</v>
      </c>
      <c r="C51" s="7">
        <v>3682</v>
      </c>
      <c r="D51" s="7">
        <v>534716</v>
      </c>
      <c r="E51" s="7" t="s">
        <v>160</v>
      </c>
    </row>
    <row r="52" spans="1:7">
      <c r="A52" s="7">
        <v>52132</v>
      </c>
      <c r="B52" s="7">
        <v>5691332</v>
      </c>
      <c r="C52" s="7">
        <v>2696</v>
      </c>
      <c r="D52" s="7">
        <v>533965</v>
      </c>
      <c r="E52" s="7" t="s">
        <v>365</v>
      </c>
    </row>
    <row r="53" spans="1:7">
      <c r="A53" s="7">
        <v>52132</v>
      </c>
      <c r="B53" s="7">
        <v>5689727</v>
      </c>
      <c r="C53" s="7">
        <v>1860</v>
      </c>
      <c r="D53" s="7">
        <v>533303</v>
      </c>
      <c r="E53" s="7" t="s">
        <v>163</v>
      </c>
      <c r="F53" s="20" t="s">
        <v>460</v>
      </c>
      <c r="G53" s="20">
        <f>SUM(C41:C65)/I2</f>
        <v>111388.30001706835</v>
      </c>
    </row>
    <row r="54" spans="1:7">
      <c r="A54" s="7">
        <v>52132</v>
      </c>
      <c r="B54" s="7">
        <v>5688738</v>
      </c>
      <c r="C54" s="7">
        <v>3849</v>
      </c>
      <c r="D54" s="7">
        <v>532860</v>
      </c>
      <c r="E54" s="7" t="s">
        <v>164</v>
      </c>
    </row>
    <row r="55" spans="1:7">
      <c r="A55" s="7">
        <v>52132</v>
      </c>
      <c r="B55" s="7">
        <v>5686496</v>
      </c>
      <c r="C55" s="7">
        <v>3513</v>
      </c>
      <c r="D55" s="7">
        <v>531875</v>
      </c>
      <c r="E55" s="7" t="s">
        <v>166</v>
      </c>
    </row>
    <row r="56" spans="1:7">
      <c r="A56" s="7">
        <v>52132</v>
      </c>
      <c r="B56" s="7">
        <v>5684656</v>
      </c>
      <c r="C56" s="7">
        <v>4268</v>
      </c>
      <c r="D56" s="7">
        <v>531020</v>
      </c>
      <c r="E56" s="7" t="s">
        <v>168</v>
      </c>
    </row>
    <row r="57" spans="1:7">
      <c r="A57" s="7">
        <v>52132</v>
      </c>
      <c r="B57" s="7">
        <v>5682588</v>
      </c>
      <c r="C57" s="7">
        <v>1598</v>
      </c>
      <c r="D57" s="7">
        <v>530140</v>
      </c>
      <c r="E57" s="7" t="s">
        <v>170</v>
      </c>
    </row>
    <row r="58" spans="1:7">
      <c r="A58" s="7">
        <v>52132</v>
      </c>
      <c r="B58" s="7">
        <v>5681740</v>
      </c>
      <c r="C58" s="7">
        <v>4193</v>
      </c>
      <c r="D58" s="7">
        <v>529742</v>
      </c>
      <c r="E58" s="7" t="s">
        <v>171</v>
      </c>
    </row>
    <row r="59" spans="1:7">
      <c r="A59" s="7">
        <v>52132</v>
      </c>
      <c r="B59" s="7">
        <v>5679604</v>
      </c>
      <c r="C59" s="7">
        <v>3990</v>
      </c>
      <c r="D59" s="7">
        <v>528819</v>
      </c>
      <c r="E59" s="7" t="s">
        <v>173</v>
      </c>
    </row>
    <row r="60" spans="1:7">
      <c r="A60" s="7">
        <v>52132</v>
      </c>
      <c r="B60" s="7">
        <v>5677461</v>
      </c>
      <c r="C60" s="7">
        <v>5052</v>
      </c>
      <c r="D60" s="7">
        <v>527876</v>
      </c>
      <c r="E60" s="7" t="s">
        <v>175</v>
      </c>
    </row>
    <row r="61" spans="1:7">
      <c r="A61" s="7">
        <v>52132</v>
      </c>
      <c r="B61" s="7">
        <v>5674580</v>
      </c>
      <c r="C61" s="7">
        <v>4934</v>
      </c>
      <c r="D61" s="7">
        <v>526583</v>
      </c>
      <c r="E61" s="7" t="s">
        <v>178</v>
      </c>
    </row>
    <row r="62" spans="1:7">
      <c r="A62" s="7">
        <v>52132</v>
      </c>
      <c r="B62" s="7">
        <v>5671514</v>
      </c>
      <c r="C62" s="7">
        <v>3859</v>
      </c>
      <c r="D62" s="7">
        <v>525219</v>
      </c>
      <c r="E62" s="7" t="s">
        <v>181</v>
      </c>
    </row>
    <row r="63" spans="1:7">
      <c r="A63" s="7">
        <v>52132</v>
      </c>
      <c r="B63" s="7">
        <v>5668632</v>
      </c>
      <c r="C63" s="7">
        <v>1789</v>
      </c>
      <c r="D63" s="7">
        <v>523963</v>
      </c>
      <c r="E63" s="7" t="s">
        <v>185</v>
      </c>
    </row>
    <row r="64" spans="1:7">
      <c r="A64" s="7">
        <v>52132</v>
      </c>
      <c r="B64" s="7">
        <v>5667672</v>
      </c>
      <c r="C64" s="7">
        <v>4529</v>
      </c>
      <c r="D64" s="7">
        <v>523583</v>
      </c>
      <c r="E64" s="7" t="s">
        <v>186</v>
      </c>
    </row>
    <row r="65" spans="1:11">
      <c r="A65" s="7">
        <v>52132</v>
      </c>
      <c r="B65" s="7">
        <v>5664648</v>
      </c>
      <c r="C65" s="7">
        <v>3860</v>
      </c>
      <c r="D65" s="7">
        <v>522308</v>
      </c>
      <c r="E65" s="7" t="s">
        <v>189</v>
      </c>
    </row>
    <row r="66" spans="1:11">
      <c r="A66" s="9">
        <v>52132</v>
      </c>
      <c r="B66" s="9">
        <v>5662193</v>
      </c>
      <c r="C66" s="9">
        <v>3014</v>
      </c>
      <c r="D66" s="9">
        <v>521371</v>
      </c>
      <c r="E66" s="9" t="s">
        <v>192</v>
      </c>
    </row>
    <row r="67" spans="1:11">
      <c r="A67" s="9">
        <v>52132</v>
      </c>
      <c r="B67" s="9">
        <v>5660062</v>
      </c>
      <c r="C67" s="9">
        <v>3706</v>
      </c>
      <c r="D67" s="9">
        <v>520456</v>
      </c>
      <c r="E67" s="9" t="s">
        <v>194</v>
      </c>
    </row>
    <row r="68" spans="1:11">
      <c r="A68" s="9">
        <v>52132</v>
      </c>
      <c r="B68" s="9">
        <v>5658076</v>
      </c>
      <c r="C68" s="9">
        <v>2968</v>
      </c>
      <c r="D68" s="9">
        <v>519657</v>
      </c>
      <c r="E68" s="9" t="s">
        <v>196</v>
      </c>
    </row>
    <row r="69" spans="1:11">
      <c r="A69" s="9">
        <v>52132</v>
      </c>
      <c r="B69" s="9">
        <v>5656354</v>
      </c>
      <c r="C69" s="9">
        <v>2732</v>
      </c>
      <c r="D69" s="9">
        <v>518922</v>
      </c>
      <c r="E69" s="9" t="s">
        <v>198</v>
      </c>
      <c r="J69" s="9" t="s">
        <v>503</v>
      </c>
      <c r="K69" s="35">
        <f>SUM(C77:C78)/I2</f>
        <v>12561.316192422148</v>
      </c>
    </row>
    <row r="70" spans="1:11">
      <c r="A70" s="9">
        <v>52132</v>
      </c>
      <c r="B70" s="9">
        <v>5654425</v>
      </c>
      <c r="C70" s="9">
        <v>2785</v>
      </c>
      <c r="D70" s="9">
        <v>518097</v>
      </c>
      <c r="E70" s="9" t="s">
        <v>200</v>
      </c>
      <c r="J70" s="9" t="s">
        <v>504</v>
      </c>
      <c r="K70" s="35">
        <f>SUM(C72:C76)/I2</f>
        <v>19262.498855925809</v>
      </c>
    </row>
    <row r="71" spans="1:11">
      <c r="A71" s="9">
        <v>52132</v>
      </c>
      <c r="B71" s="9">
        <v>5653026</v>
      </c>
      <c r="C71" s="9">
        <v>5214</v>
      </c>
      <c r="D71" s="9">
        <v>517474</v>
      </c>
      <c r="E71" s="9" t="s">
        <v>387</v>
      </c>
      <c r="J71" s="9" t="s">
        <v>505</v>
      </c>
      <c r="K71" s="35">
        <f>SUM(C66:C71)/I2</f>
        <v>25254.9739398452</v>
      </c>
    </row>
    <row r="72" spans="1:11">
      <c r="A72" s="9">
        <v>52132</v>
      </c>
      <c r="B72" s="9">
        <v>5649217</v>
      </c>
      <c r="C72" s="9">
        <v>3225</v>
      </c>
      <c r="D72" s="9">
        <v>515868</v>
      </c>
      <c r="E72" s="9" t="s">
        <v>205</v>
      </c>
      <c r="J72" s="9" t="s">
        <v>506</v>
      </c>
      <c r="K72" s="35">
        <f>SUM(C79:C80)/I2</f>
        <v>10748.113205213516</v>
      </c>
    </row>
    <row r="73" spans="1:11">
      <c r="A73" s="9">
        <v>52132</v>
      </c>
      <c r="B73" s="9">
        <v>5647606</v>
      </c>
      <c r="C73" s="9">
        <v>0</v>
      </c>
      <c r="D73" s="9">
        <v>515138</v>
      </c>
      <c r="E73" s="9" t="s">
        <v>207</v>
      </c>
      <c r="F73" s="22" t="s">
        <v>461</v>
      </c>
      <c r="G73" s="22">
        <f>SUM(C66:C80)/I2</f>
        <v>67826.90219340667</v>
      </c>
    </row>
    <row r="74" spans="1:11">
      <c r="A74" s="9">
        <v>52132</v>
      </c>
      <c r="B74" s="9">
        <v>5643983</v>
      </c>
      <c r="C74" s="9">
        <v>3702</v>
      </c>
      <c r="D74" s="9">
        <v>513631</v>
      </c>
      <c r="E74" s="9" t="s">
        <v>211</v>
      </c>
    </row>
    <row r="75" spans="1:11">
      <c r="A75" s="9">
        <v>52132</v>
      </c>
      <c r="B75" s="9">
        <v>5641286</v>
      </c>
      <c r="C75" s="9">
        <v>4198</v>
      </c>
      <c r="D75" s="9">
        <v>512408</v>
      </c>
      <c r="E75" s="9" t="s">
        <v>313</v>
      </c>
    </row>
    <row r="76" spans="1:11">
      <c r="A76" s="9">
        <v>52132</v>
      </c>
      <c r="B76" s="9">
        <v>5638565</v>
      </c>
      <c r="C76" s="9">
        <v>4449</v>
      </c>
      <c r="D76" s="9">
        <v>511293</v>
      </c>
      <c r="E76" s="9" t="s">
        <v>395</v>
      </c>
    </row>
    <row r="77" spans="1:11">
      <c r="A77" s="9">
        <v>52132</v>
      </c>
      <c r="B77" s="9">
        <v>5634993</v>
      </c>
      <c r="C77" s="9">
        <v>6196</v>
      </c>
      <c r="D77" s="9">
        <v>509807</v>
      </c>
      <c r="E77" s="9" t="s">
        <v>221</v>
      </c>
    </row>
    <row r="78" spans="1:11">
      <c r="A78" s="9">
        <v>52132</v>
      </c>
      <c r="B78" s="9">
        <v>5626295</v>
      </c>
      <c r="C78" s="9">
        <v>3960</v>
      </c>
      <c r="D78" s="9">
        <v>506226</v>
      </c>
      <c r="E78" s="9" t="s">
        <v>234</v>
      </c>
    </row>
    <row r="79" spans="1:11">
      <c r="A79" s="9">
        <v>52132</v>
      </c>
      <c r="B79" s="9">
        <v>5622287</v>
      </c>
      <c r="C79" s="9">
        <v>7559</v>
      </c>
      <c r="D79" s="9">
        <v>504489</v>
      </c>
      <c r="E79" s="9" t="s">
        <v>238</v>
      </c>
    </row>
    <row r="80" spans="1:11">
      <c r="A80" s="9">
        <v>52132</v>
      </c>
      <c r="B80" s="9">
        <v>5614957</v>
      </c>
      <c r="C80" s="9">
        <v>1131</v>
      </c>
      <c r="D80" s="9">
        <v>501439</v>
      </c>
      <c r="E80" s="9" t="s">
        <v>246</v>
      </c>
    </row>
    <row r="81" spans="1:7">
      <c r="A81" s="24">
        <v>52132</v>
      </c>
      <c r="B81" s="24">
        <v>5612250</v>
      </c>
      <c r="C81" s="24">
        <v>8015</v>
      </c>
      <c r="D81" s="24">
        <v>500371</v>
      </c>
      <c r="E81" s="24" t="s">
        <v>323</v>
      </c>
      <c r="F81" s="26" t="s">
        <v>462</v>
      </c>
      <c r="G81" s="26">
        <f>SUM(C81)/I2</f>
        <v>9913.2482554414655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B4C5E-D2B2-4E19-BF9F-D1ED17839E6E}">
  <dimension ref="A1:O81"/>
  <sheetViews>
    <sheetView workbookViewId="0">
      <selection activeCell="O4" sqref="O4"/>
    </sheetView>
  </sheetViews>
  <sheetFormatPr baseColWidth="10" defaultRowHeight="14.25"/>
  <cols>
    <col min="1" max="1" width="13.25" bestFit="1" customWidth="1"/>
    <col min="2" max="2" width="10.75" bestFit="1" customWidth="1"/>
    <col min="3" max="3" width="20.875" bestFit="1" customWidth="1"/>
    <col min="4" max="4" width="10.375" bestFit="1" customWidth="1"/>
    <col min="5" max="5" width="11.75" bestFit="1" customWidth="1"/>
    <col min="7" max="7" width="11.625" bestFit="1" customWidth="1"/>
    <col min="10" max="10" width="13.75" customWidth="1"/>
    <col min="11" max="11" width="11.625" bestFit="1" customWidth="1"/>
    <col min="15" max="15" width="12.625" bestFit="1" customWidth="1"/>
  </cols>
  <sheetData>
    <row r="1" spans="1:15">
      <c r="A1" t="s">
        <v>131</v>
      </c>
      <c r="B1" t="s">
        <v>132</v>
      </c>
      <c r="C1" t="s">
        <v>133</v>
      </c>
      <c r="D1" t="s">
        <v>134</v>
      </c>
      <c r="E1" t="s">
        <v>135</v>
      </c>
    </row>
    <row r="2" spans="1:15">
      <c r="A2" s="4">
        <v>53071</v>
      </c>
      <c r="B2" s="4">
        <v>5775216</v>
      </c>
      <c r="C2" s="4">
        <v>2475</v>
      </c>
      <c r="D2" s="4">
        <v>570420</v>
      </c>
      <c r="E2" s="4" t="s">
        <v>406</v>
      </c>
      <c r="I2">
        <v>0.80851399999999995</v>
      </c>
    </row>
    <row r="3" spans="1:15">
      <c r="A3" s="4">
        <v>53071</v>
      </c>
      <c r="B3" s="4">
        <v>5772063</v>
      </c>
      <c r="C3" s="4">
        <v>2069</v>
      </c>
      <c r="D3" s="4">
        <v>569047</v>
      </c>
      <c r="E3" s="4" t="s">
        <v>126</v>
      </c>
      <c r="F3" s="18" t="s">
        <v>458</v>
      </c>
      <c r="G3" s="18">
        <f>SUM(C2:C5)/I2</f>
        <v>12474.737605038379</v>
      </c>
    </row>
    <row r="4" spans="1:15">
      <c r="A4" s="4">
        <v>53071</v>
      </c>
      <c r="B4" s="4">
        <v>5770252</v>
      </c>
      <c r="C4" s="4">
        <v>2404</v>
      </c>
      <c r="D4" s="4">
        <v>568263</v>
      </c>
      <c r="E4" s="4" t="s">
        <v>123</v>
      </c>
      <c r="M4" s="23" t="s">
        <v>464</v>
      </c>
      <c r="N4" s="23"/>
      <c r="O4" s="23">
        <f>SUM(G15,G35,G52,G72)</f>
        <v>258320.82066606148</v>
      </c>
    </row>
    <row r="5" spans="1:15">
      <c r="A5" s="4">
        <v>53071</v>
      </c>
      <c r="B5" s="4">
        <v>5767462</v>
      </c>
      <c r="C5" s="4">
        <v>3138</v>
      </c>
      <c r="D5" s="4">
        <v>567123</v>
      </c>
      <c r="E5" s="4" t="s">
        <v>119</v>
      </c>
    </row>
    <row r="6" spans="1:15">
      <c r="A6" s="5">
        <v>53071</v>
      </c>
      <c r="B6" s="5">
        <v>5765456</v>
      </c>
      <c r="C6" s="5">
        <v>3252</v>
      </c>
      <c r="D6" s="5">
        <v>566243</v>
      </c>
      <c r="E6" s="5" t="s">
        <v>113</v>
      </c>
    </row>
    <row r="7" spans="1:15">
      <c r="A7" s="5">
        <v>53071</v>
      </c>
      <c r="B7" s="5">
        <v>5762567</v>
      </c>
      <c r="C7" s="5">
        <v>3493</v>
      </c>
      <c r="D7" s="5">
        <v>565007</v>
      </c>
      <c r="E7" s="5" t="s">
        <v>107</v>
      </c>
    </row>
    <row r="8" spans="1:15">
      <c r="A8" s="5">
        <v>53071</v>
      </c>
      <c r="B8" s="5">
        <v>5759252</v>
      </c>
      <c r="C8" s="5">
        <v>2956</v>
      </c>
      <c r="D8" s="5">
        <v>563474</v>
      </c>
      <c r="E8" s="5" t="s">
        <v>102</v>
      </c>
    </row>
    <row r="9" spans="1:15">
      <c r="A9" s="5">
        <v>53071</v>
      </c>
      <c r="B9" s="5">
        <v>5756282</v>
      </c>
      <c r="C9" s="5">
        <v>3130</v>
      </c>
      <c r="D9" s="5">
        <v>562348</v>
      </c>
      <c r="E9" s="5" t="s">
        <v>97</v>
      </c>
    </row>
    <row r="10" spans="1:15">
      <c r="A10" s="5">
        <v>53071</v>
      </c>
      <c r="B10" s="5">
        <v>5753740</v>
      </c>
      <c r="C10" s="5">
        <v>2256</v>
      </c>
      <c r="D10" s="5">
        <v>561236</v>
      </c>
      <c r="E10" s="5" t="s">
        <v>88</v>
      </c>
      <c r="J10" s="5" t="s">
        <v>495</v>
      </c>
      <c r="K10" s="37">
        <f>SUM(C16:C20)/I2</f>
        <v>15594.040424779287</v>
      </c>
    </row>
    <row r="11" spans="1:15">
      <c r="A11" s="5">
        <v>53071</v>
      </c>
      <c r="B11" s="5">
        <v>5750995</v>
      </c>
      <c r="C11" s="5">
        <v>3380</v>
      </c>
      <c r="D11" s="5">
        <v>560003</v>
      </c>
      <c r="E11" s="5" t="s">
        <v>83</v>
      </c>
      <c r="J11" s="5" t="s">
        <v>496</v>
      </c>
      <c r="K11" s="37">
        <f>SUM(C11:C15)/I2</f>
        <v>20306.38925238153</v>
      </c>
    </row>
    <row r="12" spans="1:15">
      <c r="A12" s="5">
        <v>53071</v>
      </c>
      <c r="B12" s="5">
        <v>5748367</v>
      </c>
      <c r="C12" s="5">
        <v>3317</v>
      </c>
      <c r="D12" s="5">
        <v>558998</v>
      </c>
      <c r="E12" s="5" t="s">
        <v>78</v>
      </c>
      <c r="J12" s="5" t="s">
        <v>497</v>
      </c>
      <c r="K12" s="37">
        <f>SUM(C7:C10)/I2</f>
        <v>14637.965452669961</v>
      </c>
    </row>
    <row r="13" spans="1:15">
      <c r="A13" s="5">
        <v>53071</v>
      </c>
      <c r="B13" s="5">
        <v>5745877</v>
      </c>
      <c r="C13" s="5">
        <v>2569</v>
      </c>
      <c r="D13" s="5">
        <v>557960</v>
      </c>
      <c r="E13" s="5" t="s">
        <v>73</v>
      </c>
      <c r="J13" s="5" t="s">
        <v>498</v>
      </c>
      <c r="K13" s="37">
        <f>SUM(C6,C21:C23)/I2</f>
        <v>13955.231449300816</v>
      </c>
    </row>
    <row r="14" spans="1:15">
      <c r="A14" s="5">
        <v>53071</v>
      </c>
      <c r="B14" s="5">
        <v>5742941</v>
      </c>
      <c r="C14" s="5">
        <v>4093</v>
      </c>
      <c r="D14" s="5">
        <v>556825</v>
      </c>
      <c r="E14" s="5" t="s">
        <v>66</v>
      </c>
    </row>
    <row r="15" spans="1:15">
      <c r="A15" s="5">
        <v>53071</v>
      </c>
      <c r="B15" s="5">
        <v>5739995</v>
      </c>
      <c r="C15" s="5">
        <v>3059</v>
      </c>
      <c r="D15" s="5">
        <v>555528</v>
      </c>
      <c r="E15" s="5" t="s">
        <v>59</v>
      </c>
      <c r="F15" s="19" t="s">
        <v>459</v>
      </c>
      <c r="G15" s="19">
        <f>SUM(C6:C23)/I2</f>
        <v>64493.626579131596</v>
      </c>
    </row>
    <row r="16" spans="1:15">
      <c r="A16" s="5">
        <v>53071</v>
      </c>
      <c r="B16" s="5">
        <v>5737605</v>
      </c>
      <c r="C16" s="5">
        <v>3540</v>
      </c>
      <c r="D16" s="5">
        <v>554562</v>
      </c>
      <c r="E16" s="5" t="s">
        <v>53</v>
      </c>
    </row>
    <row r="17" spans="1:11">
      <c r="A17" s="5">
        <v>53071</v>
      </c>
      <c r="B17" s="5">
        <v>5733416</v>
      </c>
      <c r="C17" s="5">
        <v>2231</v>
      </c>
      <c r="D17" s="5">
        <v>552756</v>
      </c>
      <c r="E17" s="5" t="s">
        <v>43</v>
      </c>
    </row>
    <row r="18" spans="1:11">
      <c r="A18" s="5">
        <v>53071</v>
      </c>
      <c r="B18" s="5">
        <v>5732014</v>
      </c>
      <c r="C18" s="5">
        <v>2110</v>
      </c>
      <c r="D18" s="5">
        <v>552140</v>
      </c>
      <c r="E18" s="5" t="s">
        <v>38</v>
      </c>
    </row>
    <row r="19" spans="1:11">
      <c r="A19" s="5">
        <v>53071</v>
      </c>
      <c r="B19" s="5">
        <v>5729814</v>
      </c>
      <c r="C19" s="5">
        <v>2211</v>
      </c>
      <c r="D19" s="5">
        <v>551188</v>
      </c>
      <c r="E19" s="5" t="s">
        <v>32</v>
      </c>
    </row>
    <row r="20" spans="1:11">
      <c r="A20" s="5">
        <v>53071</v>
      </c>
      <c r="B20" s="5">
        <v>5727283</v>
      </c>
      <c r="C20" s="5">
        <v>2516</v>
      </c>
      <c r="D20" s="5">
        <v>550019</v>
      </c>
      <c r="E20" s="5" t="s">
        <v>16</v>
      </c>
    </row>
    <row r="21" spans="1:11">
      <c r="A21" s="5">
        <v>53071</v>
      </c>
      <c r="B21" s="5">
        <v>5724087</v>
      </c>
      <c r="C21" s="5">
        <v>2349</v>
      </c>
      <c r="D21" s="5">
        <v>548543</v>
      </c>
      <c r="E21" s="5" t="s">
        <v>19</v>
      </c>
    </row>
    <row r="22" spans="1:11">
      <c r="A22" s="5">
        <v>53071</v>
      </c>
      <c r="B22" s="5">
        <v>5721069</v>
      </c>
      <c r="C22" s="5">
        <v>3321</v>
      </c>
      <c r="D22" s="5">
        <v>547226</v>
      </c>
      <c r="E22" s="5" t="s">
        <v>11</v>
      </c>
    </row>
    <row r="23" spans="1:11">
      <c r="A23" s="5">
        <v>53071</v>
      </c>
      <c r="B23" s="5">
        <v>5717906</v>
      </c>
      <c r="C23" s="5">
        <v>2361</v>
      </c>
      <c r="D23" s="5">
        <v>545840</v>
      </c>
      <c r="E23" s="5" t="s">
        <v>2</v>
      </c>
    </row>
    <row r="24" spans="1:11">
      <c r="A24" s="7">
        <v>53071</v>
      </c>
      <c r="B24" s="7">
        <v>5715662</v>
      </c>
      <c r="C24" s="7">
        <v>2808</v>
      </c>
      <c r="D24" s="7">
        <v>544809</v>
      </c>
      <c r="E24" s="7" t="s">
        <v>136</v>
      </c>
    </row>
    <row r="25" spans="1:11">
      <c r="A25" s="7">
        <v>53071</v>
      </c>
      <c r="B25" s="7">
        <v>5713834</v>
      </c>
      <c r="C25" s="7">
        <v>2520</v>
      </c>
      <c r="D25" s="7">
        <v>543989</v>
      </c>
      <c r="E25" s="7" t="s">
        <v>418</v>
      </c>
    </row>
    <row r="26" spans="1:11">
      <c r="A26" s="7">
        <v>53071</v>
      </c>
      <c r="B26" s="7">
        <v>5710926</v>
      </c>
      <c r="C26" s="7">
        <v>4221</v>
      </c>
      <c r="D26" s="7">
        <v>542701</v>
      </c>
      <c r="E26" s="7" t="s">
        <v>419</v>
      </c>
    </row>
    <row r="27" spans="1:11">
      <c r="A27" s="7">
        <v>53071</v>
      </c>
      <c r="B27" s="7">
        <v>5706443</v>
      </c>
      <c r="C27" s="7">
        <v>1773</v>
      </c>
      <c r="D27" s="7">
        <v>540741</v>
      </c>
      <c r="E27" s="7" t="s">
        <v>146</v>
      </c>
      <c r="J27" s="7" t="s">
        <v>499</v>
      </c>
      <c r="K27" s="33">
        <f>SUM(C36:C39)/I2</f>
        <v>14736.912409679982</v>
      </c>
    </row>
    <row r="28" spans="1:11">
      <c r="A28" s="7">
        <v>53071</v>
      </c>
      <c r="B28" s="7">
        <v>5705110</v>
      </c>
      <c r="C28" s="7">
        <v>1116</v>
      </c>
      <c r="D28" s="7">
        <v>540163</v>
      </c>
      <c r="E28" s="7" t="s">
        <v>420</v>
      </c>
      <c r="J28" s="7" t="s">
        <v>500</v>
      </c>
      <c r="K28" s="33">
        <f>SUM(C31:C35)/I2</f>
        <v>16268.116569410055</v>
      </c>
    </row>
    <row r="29" spans="1:11">
      <c r="A29" s="7">
        <v>53071</v>
      </c>
      <c r="B29" s="7">
        <v>5704080</v>
      </c>
      <c r="C29" s="7">
        <v>2299</v>
      </c>
      <c r="D29" s="7">
        <v>539669</v>
      </c>
      <c r="E29" s="7" t="s">
        <v>421</v>
      </c>
      <c r="J29" s="7" t="s">
        <v>501</v>
      </c>
      <c r="K29" s="33">
        <f>SUM(C26:C30)/I2</f>
        <v>15350.38354314211</v>
      </c>
    </row>
    <row r="30" spans="1:11">
      <c r="A30" s="7">
        <v>53071</v>
      </c>
      <c r="B30" s="7">
        <v>5701523</v>
      </c>
      <c r="C30" s="7">
        <v>3002</v>
      </c>
      <c r="D30" s="7">
        <v>538545</v>
      </c>
      <c r="E30" s="7" t="s">
        <v>422</v>
      </c>
      <c r="J30" s="7" t="s">
        <v>502</v>
      </c>
      <c r="K30" s="33">
        <f>SUM(C24:C25,C40:C43)/I2</f>
        <v>16613.194081982503</v>
      </c>
    </row>
    <row r="31" spans="1:11">
      <c r="A31" s="7">
        <v>53071</v>
      </c>
      <c r="B31" s="7">
        <v>5698103</v>
      </c>
      <c r="C31" s="7">
        <v>2360</v>
      </c>
      <c r="D31" s="7">
        <v>537025</v>
      </c>
      <c r="E31" s="7" t="s">
        <v>423</v>
      </c>
    </row>
    <row r="32" spans="1:11">
      <c r="A32" s="7">
        <v>53071</v>
      </c>
      <c r="B32" s="7">
        <v>5696301</v>
      </c>
      <c r="C32" s="7">
        <v>2872</v>
      </c>
      <c r="D32" s="7">
        <v>536251</v>
      </c>
      <c r="E32" s="7" t="s">
        <v>424</v>
      </c>
    </row>
    <row r="33" spans="1:7">
      <c r="A33" s="7">
        <v>53071</v>
      </c>
      <c r="B33" s="7">
        <v>5693388</v>
      </c>
      <c r="C33" s="7">
        <v>2025</v>
      </c>
      <c r="D33" s="7">
        <v>534883</v>
      </c>
      <c r="E33" s="7" t="s">
        <v>425</v>
      </c>
    </row>
    <row r="34" spans="1:7">
      <c r="A34" s="7">
        <v>53071</v>
      </c>
      <c r="B34" s="7">
        <v>5691339</v>
      </c>
      <c r="C34" s="7">
        <v>2430</v>
      </c>
      <c r="D34" s="7">
        <v>533968</v>
      </c>
      <c r="E34" s="7" t="s">
        <v>365</v>
      </c>
    </row>
    <row r="35" spans="1:7">
      <c r="A35" s="7">
        <v>53071</v>
      </c>
      <c r="B35" s="7">
        <v>5689139</v>
      </c>
      <c r="C35" s="7">
        <v>3466</v>
      </c>
      <c r="D35" s="7">
        <v>533023</v>
      </c>
      <c r="E35" s="7" t="s">
        <v>426</v>
      </c>
      <c r="F35" s="20" t="s">
        <v>460</v>
      </c>
      <c r="G35" s="20">
        <f>SUM(C24:C43)/I2</f>
        <v>62968.606604214649</v>
      </c>
    </row>
    <row r="36" spans="1:7">
      <c r="A36" s="7">
        <v>53071</v>
      </c>
      <c r="B36" s="7">
        <v>5685439</v>
      </c>
      <c r="C36" s="7">
        <v>2450</v>
      </c>
      <c r="D36" s="7">
        <v>531329</v>
      </c>
      <c r="E36" s="7" t="s">
        <v>427</v>
      </c>
    </row>
    <row r="37" spans="1:7">
      <c r="A37" s="7">
        <v>53071</v>
      </c>
      <c r="B37" s="7">
        <v>5682728</v>
      </c>
      <c r="C37" s="7">
        <v>2734</v>
      </c>
      <c r="D37" s="7">
        <v>530196</v>
      </c>
      <c r="E37" s="7" t="s">
        <v>411</v>
      </c>
    </row>
    <row r="38" spans="1:7">
      <c r="A38" s="7">
        <v>53071</v>
      </c>
      <c r="B38" s="7">
        <v>5679132</v>
      </c>
      <c r="C38" s="7">
        <v>3146</v>
      </c>
      <c r="D38" s="7">
        <v>528590</v>
      </c>
      <c r="E38" s="7" t="s">
        <v>428</v>
      </c>
    </row>
    <row r="39" spans="1:7">
      <c r="A39" s="7">
        <v>53071</v>
      </c>
      <c r="B39" s="7">
        <v>5676317</v>
      </c>
      <c r="C39" s="7">
        <v>3585</v>
      </c>
      <c r="D39" s="7">
        <v>527347</v>
      </c>
      <c r="E39" s="7" t="s">
        <v>429</v>
      </c>
    </row>
    <row r="40" spans="1:7">
      <c r="A40" s="7">
        <v>53071</v>
      </c>
      <c r="B40" s="7">
        <v>5671957</v>
      </c>
      <c r="C40" s="7">
        <v>2370</v>
      </c>
      <c r="D40" s="7">
        <v>525411</v>
      </c>
      <c r="E40" s="7" t="s">
        <v>374</v>
      </c>
    </row>
    <row r="41" spans="1:7">
      <c r="A41" s="7">
        <v>53071</v>
      </c>
      <c r="B41" s="7">
        <v>5669932</v>
      </c>
      <c r="C41" s="7">
        <v>2033</v>
      </c>
      <c r="D41" s="7">
        <v>524492</v>
      </c>
      <c r="E41" s="7" t="s">
        <v>183</v>
      </c>
    </row>
    <row r="42" spans="1:7">
      <c r="A42" s="7">
        <v>53071</v>
      </c>
      <c r="B42" s="7">
        <v>5667890</v>
      </c>
      <c r="C42" s="7">
        <v>1931</v>
      </c>
      <c r="D42" s="7">
        <v>523663</v>
      </c>
      <c r="E42" s="7" t="s">
        <v>430</v>
      </c>
    </row>
    <row r="43" spans="1:7">
      <c r="A43" s="7">
        <v>53071</v>
      </c>
      <c r="B43" s="7">
        <v>5665933</v>
      </c>
      <c r="C43" s="7">
        <v>1770</v>
      </c>
      <c r="D43" s="7">
        <v>522861</v>
      </c>
      <c r="E43" s="7" t="s">
        <v>377</v>
      </c>
    </row>
    <row r="44" spans="1:7">
      <c r="A44" s="9">
        <v>53071</v>
      </c>
      <c r="B44" s="9">
        <v>5663771</v>
      </c>
      <c r="C44" s="9">
        <v>2686</v>
      </c>
      <c r="D44" s="9">
        <v>521977</v>
      </c>
      <c r="E44" s="9" t="s">
        <v>431</v>
      </c>
    </row>
    <row r="45" spans="1:7">
      <c r="A45" s="9">
        <v>53071</v>
      </c>
      <c r="B45" s="9">
        <v>5660920</v>
      </c>
      <c r="C45" s="9">
        <v>3261</v>
      </c>
      <c r="D45" s="9">
        <v>520861</v>
      </c>
      <c r="E45" s="9" t="s">
        <v>432</v>
      </c>
    </row>
    <row r="46" spans="1:7">
      <c r="A46" s="9">
        <v>53071</v>
      </c>
      <c r="B46" s="9">
        <v>5657870</v>
      </c>
      <c r="C46" s="9">
        <v>2970</v>
      </c>
      <c r="D46" s="9">
        <v>519585</v>
      </c>
      <c r="E46" s="9" t="s">
        <v>433</v>
      </c>
    </row>
    <row r="47" spans="1:7">
      <c r="A47" s="9">
        <v>53071</v>
      </c>
      <c r="B47" s="9">
        <v>5654209</v>
      </c>
      <c r="C47" s="9">
        <v>2473</v>
      </c>
      <c r="D47" s="9">
        <v>518000</v>
      </c>
      <c r="E47" s="9" t="s">
        <v>434</v>
      </c>
    </row>
    <row r="48" spans="1:7">
      <c r="A48" s="9">
        <v>53071</v>
      </c>
      <c r="B48" s="9">
        <v>5652975</v>
      </c>
      <c r="C48" s="9">
        <v>2749</v>
      </c>
      <c r="D48" s="9">
        <v>517462</v>
      </c>
      <c r="E48" s="9" t="s">
        <v>387</v>
      </c>
    </row>
    <row r="49" spans="1:11">
      <c r="A49" s="9">
        <v>53071</v>
      </c>
      <c r="B49" s="9">
        <v>5649142</v>
      </c>
      <c r="C49" s="9">
        <v>3140</v>
      </c>
      <c r="D49" s="9">
        <v>515851</v>
      </c>
      <c r="E49" s="9" t="s">
        <v>435</v>
      </c>
      <c r="J49" s="9" t="s">
        <v>503</v>
      </c>
      <c r="K49" s="35">
        <f>SUM(C54:C57)/I2</f>
        <v>13782.074274533281</v>
      </c>
    </row>
    <row r="50" spans="1:11">
      <c r="A50" s="9">
        <v>53071</v>
      </c>
      <c r="B50" s="9">
        <v>5645960</v>
      </c>
      <c r="C50" s="9">
        <v>4009</v>
      </c>
      <c r="D50" s="9">
        <v>514397</v>
      </c>
      <c r="E50" s="9" t="s">
        <v>436</v>
      </c>
      <c r="J50" s="9" t="s">
        <v>504</v>
      </c>
      <c r="K50" s="35">
        <f>SUM(C49:C53)/I2</f>
        <v>20819.676591871015</v>
      </c>
    </row>
    <row r="51" spans="1:11">
      <c r="A51" s="9">
        <v>53071</v>
      </c>
      <c r="B51" s="9">
        <v>5642873</v>
      </c>
      <c r="C51" s="9">
        <v>3346</v>
      </c>
      <c r="D51" s="9">
        <v>513154</v>
      </c>
      <c r="E51" s="9" t="s">
        <v>212</v>
      </c>
      <c r="J51" s="9" t="s">
        <v>505</v>
      </c>
      <c r="K51" s="35">
        <f>SUM(C45:C48)/I2</f>
        <v>14165.49373294711</v>
      </c>
    </row>
    <row r="52" spans="1:11">
      <c r="A52" s="9">
        <v>53071</v>
      </c>
      <c r="B52" s="9">
        <v>5640324</v>
      </c>
      <c r="C52" s="9">
        <v>3552</v>
      </c>
      <c r="D52" s="9">
        <v>512088</v>
      </c>
      <c r="E52" s="9" t="s">
        <v>355</v>
      </c>
      <c r="F52" s="22" t="s">
        <v>461</v>
      </c>
      <c r="G52" s="22">
        <f>SUM(C44:C61)/I2</f>
        <v>65021.755962172581</v>
      </c>
      <c r="J52" s="9" t="s">
        <v>506</v>
      </c>
      <c r="K52" s="35">
        <f>SUM(C44,C58:C61)/I2</f>
        <v>16254.511362821177</v>
      </c>
    </row>
    <row r="53" spans="1:11">
      <c r="A53" s="9">
        <v>53071</v>
      </c>
      <c r="B53" s="9">
        <v>5638416</v>
      </c>
      <c r="C53" s="9">
        <v>2786</v>
      </c>
      <c r="D53" s="9">
        <v>511191</v>
      </c>
      <c r="E53" s="9" t="s">
        <v>437</v>
      </c>
    </row>
    <row r="54" spans="1:11">
      <c r="A54" s="9">
        <v>53071</v>
      </c>
      <c r="B54" s="9">
        <v>5634407</v>
      </c>
      <c r="C54" s="9">
        <v>3322</v>
      </c>
      <c r="D54" s="9">
        <v>509571</v>
      </c>
      <c r="E54" s="9" t="s">
        <v>222</v>
      </c>
    </row>
    <row r="55" spans="1:11">
      <c r="A55" s="9">
        <v>53071</v>
      </c>
      <c r="B55" s="9">
        <v>5631525</v>
      </c>
      <c r="C55" s="9">
        <v>2414</v>
      </c>
      <c r="D55" s="9">
        <v>508497</v>
      </c>
      <c r="E55" s="9" t="s">
        <v>438</v>
      </c>
    </row>
    <row r="56" spans="1:11">
      <c r="A56" s="9">
        <v>53071</v>
      </c>
      <c r="B56" s="9">
        <v>5630334</v>
      </c>
      <c r="C56" s="9">
        <v>3233</v>
      </c>
      <c r="D56" s="9">
        <v>507109</v>
      </c>
      <c r="E56" s="9" t="s">
        <v>351</v>
      </c>
    </row>
    <row r="57" spans="1:11">
      <c r="A57" s="9">
        <v>53071</v>
      </c>
      <c r="B57" s="9">
        <v>5625853</v>
      </c>
      <c r="C57" s="9">
        <v>2174</v>
      </c>
      <c r="D57" s="9">
        <v>506032</v>
      </c>
      <c r="E57" s="9" t="s">
        <v>439</v>
      </c>
    </row>
    <row r="58" spans="1:11">
      <c r="A58" s="9">
        <v>53071</v>
      </c>
      <c r="B58" s="9">
        <v>5623789</v>
      </c>
      <c r="C58" s="9">
        <v>2708</v>
      </c>
      <c r="D58" s="9">
        <v>505123</v>
      </c>
      <c r="E58" s="9" t="s">
        <v>440</v>
      </c>
    </row>
    <row r="59" spans="1:11">
      <c r="A59" s="9">
        <v>53071</v>
      </c>
      <c r="B59" s="9">
        <v>5621982</v>
      </c>
      <c r="C59" s="9">
        <v>3174</v>
      </c>
      <c r="D59" s="9">
        <v>504335</v>
      </c>
      <c r="E59" s="9" t="s">
        <v>317</v>
      </c>
    </row>
    <row r="60" spans="1:11">
      <c r="A60" s="9">
        <v>53071</v>
      </c>
      <c r="B60" s="9">
        <v>5618064</v>
      </c>
      <c r="C60" s="9">
        <v>2270</v>
      </c>
      <c r="D60" s="9">
        <v>502710</v>
      </c>
      <c r="E60" s="9" t="s">
        <v>319</v>
      </c>
    </row>
    <row r="61" spans="1:11">
      <c r="A61" s="9">
        <v>53071</v>
      </c>
      <c r="B61" s="9">
        <v>5616084</v>
      </c>
      <c r="C61" s="9">
        <v>2304</v>
      </c>
      <c r="D61" s="9">
        <v>501919</v>
      </c>
      <c r="E61" s="9" t="s">
        <v>441</v>
      </c>
    </row>
    <row r="62" spans="1:11">
      <c r="A62" s="24">
        <v>53071</v>
      </c>
      <c r="B62" s="24">
        <v>5613173</v>
      </c>
      <c r="C62" s="24">
        <v>2711</v>
      </c>
      <c r="D62" s="24">
        <v>500728</v>
      </c>
      <c r="E62" s="24" t="s">
        <v>442</v>
      </c>
    </row>
    <row r="63" spans="1:11">
      <c r="A63" s="24">
        <v>53071</v>
      </c>
      <c r="B63" s="24">
        <v>5611423</v>
      </c>
      <c r="C63" s="24">
        <v>2353</v>
      </c>
      <c r="D63" s="24">
        <v>500028</v>
      </c>
      <c r="E63" s="24" t="s">
        <v>443</v>
      </c>
    </row>
    <row r="64" spans="1:11">
      <c r="A64" s="24">
        <v>53071</v>
      </c>
      <c r="B64" s="24">
        <v>5609230</v>
      </c>
      <c r="C64" s="24">
        <v>2277</v>
      </c>
      <c r="D64" s="24">
        <v>599110</v>
      </c>
      <c r="E64" s="24" t="s">
        <v>325</v>
      </c>
    </row>
    <row r="65" spans="1:11">
      <c r="A65" s="24">
        <v>53071</v>
      </c>
      <c r="B65" s="24">
        <v>5607229</v>
      </c>
      <c r="C65" s="24">
        <v>2995</v>
      </c>
      <c r="D65" s="24">
        <v>598264</v>
      </c>
      <c r="E65" s="24" t="s">
        <v>255</v>
      </c>
      <c r="J65" s="24" t="s">
        <v>507</v>
      </c>
      <c r="K65" s="36">
        <f>SUM(C74:C77)/I2</f>
        <v>12407.948409056615</v>
      </c>
    </row>
    <row r="66" spans="1:11">
      <c r="A66" s="24">
        <v>53071</v>
      </c>
      <c r="B66" s="24">
        <v>5603700</v>
      </c>
      <c r="C66" s="24">
        <v>3176</v>
      </c>
      <c r="D66" s="24">
        <v>596676</v>
      </c>
      <c r="E66" s="24" t="s">
        <v>444</v>
      </c>
      <c r="J66" s="24" t="s">
        <v>508</v>
      </c>
      <c r="K66" s="36">
        <f>SUM(C68:C73)/I2</f>
        <v>19597.681672797255</v>
      </c>
    </row>
    <row r="67" spans="1:11">
      <c r="A67" s="24">
        <v>53071</v>
      </c>
      <c r="B67" s="24">
        <v>5601040</v>
      </c>
      <c r="C67" s="24">
        <v>2567</v>
      </c>
      <c r="D67" s="24">
        <v>595778</v>
      </c>
      <c r="E67" s="24" t="s">
        <v>263</v>
      </c>
      <c r="J67" s="24" t="s">
        <v>509</v>
      </c>
      <c r="K67" s="36">
        <f>SUM(C63:C67)/I2</f>
        <v>16534.036516374486</v>
      </c>
    </row>
    <row r="68" spans="1:11">
      <c r="A68" s="24">
        <v>53071</v>
      </c>
      <c r="B68" s="24">
        <v>5598243</v>
      </c>
      <c r="C68" s="24">
        <v>3484</v>
      </c>
      <c r="D68" s="24">
        <v>594653</v>
      </c>
      <c r="E68" s="24" t="s">
        <v>267</v>
      </c>
      <c r="J68" s="24" t="s">
        <v>510</v>
      </c>
      <c r="K68" s="36">
        <f>SUM(C62,C78:C81)/I2</f>
        <v>17297.16492231427</v>
      </c>
    </row>
    <row r="69" spans="1:11">
      <c r="A69" s="24">
        <v>53071</v>
      </c>
      <c r="B69" s="24">
        <v>5595716</v>
      </c>
      <c r="C69" s="24">
        <v>2014</v>
      </c>
      <c r="D69" s="24">
        <v>593597</v>
      </c>
      <c r="E69" s="24" t="s">
        <v>445</v>
      </c>
    </row>
    <row r="70" spans="1:11">
      <c r="A70" s="24">
        <v>53071</v>
      </c>
      <c r="B70" s="24">
        <v>5593776</v>
      </c>
      <c r="C70" s="24">
        <v>2353</v>
      </c>
      <c r="D70" s="24">
        <v>592854</v>
      </c>
      <c r="E70" s="24" t="s">
        <v>334</v>
      </c>
    </row>
    <row r="71" spans="1:11">
      <c r="A71" s="24">
        <v>53071</v>
      </c>
      <c r="B71" s="24">
        <v>5591900</v>
      </c>
      <c r="C71" s="24">
        <v>3674</v>
      </c>
      <c r="D71" s="24">
        <v>592118</v>
      </c>
      <c r="E71" s="24" t="s">
        <v>446</v>
      </c>
    </row>
    <row r="72" spans="1:11">
      <c r="A72" s="24">
        <v>53071</v>
      </c>
      <c r="B72" s="24">
        <v>5588918</v>
      </c>
      <c r="C72" s="24">
        <v>2166</v>
      </c>
      <c r="D72" s="24">
        <v>590908</v>
      </c>
      <c r="E72" s="24" t="s">
        <v>447</v>
      </c>
      <c r="F72" s="26" t="s">
        <v>462</v>
      </c>
      <c r="G72" s="26">
        <f>SUM(C62:C81)/I2</f>
        <v>65836.831520542633</v>
      </c>
    </row>
    <row r="73" spans="1:11">
      <c r="A73" s="24">
        <v>53071</v>
      </c>
      <c r="B73" s="24">
        <v>5587223</v>
      </c>
      <c r="C73" s="24">
        <v>2154</v>
      </c>
      <c r="D73" s="24">
        <v>590236</v>
      </c>
      <c r="E73" s="24" t="s">
        <v>402</v>
      </c>
    </row>
    <row r="74" spans="1:11">
      <c r="A74" s="24">
        <v>53071</v>
      </c>
      <c r="B74" s="24">
        <v>5581594</v>
      </c>
      <c r="C74" s="24">
        <v>2109</v>
      </c>
      <c r="D74" s="24">
        <v>587649</v>
      </c>
      <c r="E74" s="24" t="s">
        <v>448</v>
      </c>
    </row>
    <row r="75" spans="1:11">
      <c r="A75" s="24">
        <v>53071</v>
      </c>
      <c r="B75" s="24">
        <v>5579576</v>
      </c>
      <c r="C75" s="24">
        <v>1187</v>
      </c>
      <c r="D75" s="24">
        <v>587105</v>
      </c>
      <c r="E75" s="24" t="s">
        <v>289</v>
      </c>
    </row>
    <row r="76" spans="1:11">
      <c r="A76" s="24">
        <v>53071</v>
      </c>
      <c r="B76" s="24">
        <v>5578757</v>
      </c>
      <c r="C76" s="24">
        <v>3671</v>
      </c>
      <c r="D76" s="24">
        <v>586605</v>
      </c>
      <c r="E76" s="24" t="s">
        <v>352</v>
      </c>
    </row>
    <row r="77" spans="1:11">
      <c r="A77" s="24">
        <v>53071</v>
      </c>
      <c r="B77" s="24">
        <v>5575187</v>
      </c>
      <c r="C77" s="24">
        <v>3065</v>
      </c>
      <c r="D77" s="24">
        <v>585370</v>
      </c>
      <c r="E77" s="24" t="s">
        <v>354</v>
      </c>
    </row>
    <row r="78" spans="1:11">
      <c r="A78" s="24">
        <v>53071</v>
      </c>
      <c r="B78" s="24">
        <v>5572612</v>
      </c>
      <c r="C78" s="24">
        <v>2285</v>
      </c>
      <c r="D78" s="24">
        <v>584148</v>
      </c>
      <c r="E78" s="24" t="s">
        <v>296</v>
      </c>
    </row>
    <row r="79" spans="1:11">
      <c r="A79" s="24">
        <v>53071</v>
      </c>
      <c r="B79" s="24">
        <v>5569936</v>
      </c>
      <c r="C79" s="24">
        <v>2800</v>
      </c>
      <c r="D79" s="24">
        <v>583111</v>
      </c>
      <c r="E79" s="24" t="s">
        <v>449</v>
      </c>
    </row>
    <row r="80" spans="1:11">
      <c r="A80" s="24">
        <v>53071</v>
      </c>
      <c r="B80" s="24">
        <v>5566519</v>
      </c>
      <c r="C80" s="24">
        <v>3972</v>
      </c>
      <c r="D80" s="24">
        <v>581747</v>
      </c>
      <c r="E80" s="24" t="s">
        <v>303</v>
      </c>
    </row>
    <row r="81" spans="1:5">
      <c r="A81" s="24">
        <v>53071</v>
      </c>
      <c r="B81" s="24">
        <v>5563201</v>
      </c>
      <c r="C81" s="24">
        <v>2217</v>
      </c>
      <c r="D81" s="24">
        <v>580331</v>
      </c>
      <c r="E81" s="24" t="s">
        <v>450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531A-DA77-419D-AB4F-F671A6FC7B5B}">
  <dimension ref="A2:O43"/>
  <sheetViews>
    <sheetView tabSelected="1" workbookViewId="0">
      <selection activeCell="E17" sqref="E17"/>
    </sheetView>
  </sheetViews>
  <sheetFormatPr baseColWidth="10" defaultRowHeight="14.25"/>
  <cols>
    <col min="1" max="1" width="23.25" customWidth="1"/>
    <col min="2" max="2" width="18.25" customWidth="1"/>
    <col min="10" max="10" width="20" customWidth="1"/>
    <col min="14" max="14" width="14.625" customWidth="1"/>
    <col min="15" max="15" width="16.875" customWidth="1"/>
  </cols>
  <sheetData>
    <row r="2" spans="1:15">
      <c r="C2" t="s">
        <v>469</v>
      </c>
    </row>
    <row r="5" spans="1:15">
      <c r="A5" s="7" t="s">
        <v>468</v>
      </c>
      <c r="B5" s="23">
        <v>258320.82066606148</v>
      </c>
      <c r="D5" t="s">
        <v>478</v>
      </c>
    </row>
    <row r="6" spans="1:15">
      <c r="A6" s="39" t="s">
        <v>470</v>
      </c>
      <c r="B6" s="27">
        <v>3873410.98</v>
      </c>
      <c r="D6" s="30"/>
      <c r="E6" s="30"/>
      <c r="F6" s="30"/>
    </row>
    <row r="7" spans="1:15">
      <c r="A7" s="24" t="s">
        <v>471</v>
      </c>
      <c r="B7" s="23">
        <v>67114.484102934526</v>
      </c>
      <c r="D7" t="s">
        <v>479</v>
      </c>
      <c r="G7" s="28"/>
      <c r="H7" t="s">
        <v>480</v>
      </c>
      <c r="I7" s="28"/>
      <c r="J7" s="29"/>
      <c r="L7" s="4" t="s">
        <v>477</v>
      </c>
      <c r="M7" s="4"/>
      <c r="N7" s="4"/>
      <c r="O7" s="18">
        <v>5835470</v>
      </c>
    </row>
    <row r="8" spans="1:15">
      <c r="A8" s="34" t="s">
        <v>472</v>
      </c>
      <c r="B8" s="23">
        <v>2445350.3588064034</v>
      </c>
      <c r="D8" t="s">
        <v>481</v>
      </c>
    </row>
    <row r="9" spans="1:15">
      <c r="A9" s="40" t="s">
        <v>473</v>
      </c>
      <c r="B9" s="23">
        <v>53564.935177374791</v>
      </c>
      <c r="D9" t="s">
        <v>482</v>
      </c>
    </row>
    <row r="10" spans="1:15">
      <c r="A10" s="41" t="s">
        <v>474</v>
      </c>
      <c r="B10" s="23">
        <v>38626.418342786892</v>
      </c>
      <c r="D10" t="s">
        <v>484</v>
      </c>
    </row>
    <row r="11" spans="1:15">
      <c r="A11" s="42" t="s">
        <v>475</v>
      </c>
      <c r="B11" s="23">
        <v>405991.73298174184</v>
      </c>
      <c r="D11" t="s">
        <v>483</v>
      </c>
    </row>
    <row r="12" spans="1:15">
      <c r="A12" s="2" t="s">
        <v>522</v>
      </c>
      <c r="B12" s="23">
        <v>75145.266501260339</v>
      </c>
      <c r="D12" t="s">
        <v>485</v>
      </c>
    </row>
    <row r="19" spans="1:5">
      <c r="A19" s="30"/>
      <c r="B19" s="30" t="s">
        <v>486</v>
      </c>
      <c r="C19" s="30"/>
      <c r="D19" s="30"/>
      <c r="E19" s="30"/>
    </row>
    <row r="20" spans="1:5">
      <c r="A20" s="30"/>
      <c r="B20" s="30"/>
      <c r="C20" s="30"/>
      <c r="D20" s="30"/>
      <c r="E20" s="30"/>
    </row>
    <row r="21" spans="1:5">
      <c r="A21" s="30" t="s">
        <v>487</v>
      </c>
      <c r="B21" s="30" t="s">
        <v>492</v>
      </c>
      <c r="C21" s="30"/>
      <c r="D21" s="30"/>
      <c r="E21" s="30"/>
    </row>
    <row r="22" spans="1:5">
      <c r="A22" s="30" t="s">
        <v>490</v>
      </c>
      <c r="B22" s="30" t="s">
        <v>491</v>
      </c>
      <c r="C22" s="30"/>
      <c r="D22" s="30"/>
      <c r="E22" s="30"/>
    </row>
    <row r="23" spans="1:5">
      <c r="A23" s="30" t="s">
        <v>488</v>
      </c>
      <c r="B23" s="30" t="s">
        <v>493</v>
      </c>
      <c r="C23" s="30"/>
      <c r="D23" s="30"/>
      <c r="E23" s="30"/>
    </row>
    <row r="24" spans="1:5">
      <c r="A24" s="30" t="s">
        <v>489</v>
      </c>
      <c r="B24" s="30" t="s">
        <v>494</v>
      </c>
      <c r="C24" s="30"/>
      <c r="D24" s="30"/>
      <c r="E24" s="30"/>
    </row>
    <row r="25" spans="1:5">
      <c r="A25" s="30"/>
      <c r="B25" s="30"/>
      <c r="C25" s="30"/>
      <c r="D25" s="30"/>
      <c r="E25" s="30"/>
    </row>
    <row r="32" spans="1:5">
      <c r="A32" t="s">
        <v>513</v>
      </c>
      <c r="B32" s="38">
        <f>SUM(B6,B7,B8,B10)</f>
        <v>6424502.2412521252</v>
      </c>
    </row>
    <row r="33" spans="1:15">
      <c r="A33" t="s">
        <v>514</v>
      </c>
      <c r="B33" s="38">
        <f>SUM(B12,B11,B9)</f>
        <v>534701.93466037698</v>
      </c>
    </row>
    <row r="34" spans="1:15">
      <c r="A34" t="s">
        <v>515</v>
      </c>
      <c r="B34" s="38">
        <f>SUM(B5)</f>
        <v>258320.82066606148</v>
      </c>
    </row>
    <row r="35" spans="1:15">
      <c r="I35" t="s">
        <v>516</v>
      </c>
      <c r="J35" t="s">
        <v>518</v>
      </c>
    </row>
    <row r="36" spans="1:15">
      <c r="I36" t="s">
        <v>517</v>
      </c>
      <c r="J36">
        <v>1</v>
      </c>
    </row>
    <row r="37" spans="1:15">
      <c r="I37" t="s">
        <v>471</v>
      </c>
      <c r="J37">
        <v>1</v>
      </c>
    </row>
    <row r="38" spans="1:15">
      <c r="I38" t="s">
        <v>472</v>
      </c>
      <c r="J38">
        <v>8</v>
      </c>
    </row>
    <row r="39" spans="1:15">
      <c r="I39" t="s">
        <v>473</v>
      </c>
      <c r="J39">
        <v>1</v>
      </c>
      <c r="O39" t="s">
        <v>519</v>
      </c>
    </row>
    <row r="40" spans="1:15">
      <c r="I40" t="s">
        <v>475</v>
      </c>
      <c r="J40">
        <v>4</v>
      </c>
      <c r="N40" t="s">
        <v>487</v>
      </c>
      <c r="O40">
        <v>2</v>
      </c>
    </row>
    <row r="41" spans="1:15">
      <c r="I41" t="s">
        <v>476</v>
      </c>
      <c r="J41">
        <v>4</v>
      </c>
      <c r="N41" t="s">
        <v>490</v>
      </c>
      <c r="O41">
        <v>4</v>
      </c>
    </row>
    <row r="42" spans="1:15">
      <c r="N42" t="s">
        <v>488</v>
      </c>
      <c r="O42">
        <v>4</v>
      </c>
    </row>
    <row r="43" spans="1:15">
      <c r="N43" t="s">
        <v>489</v>
      </c>
      <c r="O43">
        <v>8</v>
      </c>
    </row>
  </sheetData>
  <pageMargins left="0.7" right="0.7" top="0.75" bottom="0.75" header="0.3" footer="0.3"/>
  <pageSetup paperSize="9" orientation="landscape" r:id="rId1"/>
  <drawing r:id="rId2"/>
</worksheet>
</file>

<file path=docMetadata/LabelInfo.xml><?xml version="1.0" encoding="utf-8"?>
<clbl:labelList xmlns:clbl="http://schemas.microsoft.com/office/2020/mipLabelMetadata">
  <clbl:label id="{c0417c9c-3691-4867-ad0d-578eb65b96da}" enabled="1" method="Standard" siteId="{0c5a5e9b-4968-4414-83c6-6d65f340410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CNRS BAT Z LIN 4750L</vt:lpstr>
      <vt:lpstr>CNRS CERMAV  LIN 3210L</vt:lpstr>
      <vt:lpstr>CNRS CRETA  BAT V 7500L</vt:lpstr>
      <vt:lpstr>CNRS G2ELAB GRENOBLE 3000L</vt:lpstr>
      <vt:lpstr>CNRS LGGE LIN1600L</vt:lpstr>
      <vt:lpstr>CNRS LIQUEFACTEUR LIN 27000L</vt:lpstr>
      <vt:lpstr>CNRS LNCMI LIN 27000L</vt:lpstr>
      <vt:lpstr>CNRS LIPHY LIN 3200L</vt:lpstr>
      <vt:lpstr>CNRS LPSC LIN 27000L</vt:lpstr>
      <vt:lpstr>CNRS LPSC LIN 3000L</vt:lpstr>
      <vt:lpstr>CNRS NEEL BAT E  GRENOBLE LIN 1</vt:lpstr>
      <vt:lpstr>CNRS LSM MODANE LIN 6100L</vt:lpstr>
      <vt:lpstr>Bilan DIstribution CNRS</vt:lpstr>
    </vt:vector>
  </TitlesOfParts>
  <Company>Messer Group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Chennafi, Kamel</dc:creator>
  <cp:lastModifiedBy>ARRIGHI Thibault</cp:lastModifiedBy>
  <dcterms:created xsi:type="dcterms:W3CDTF">2025-01-27T13:55:34Z</dcterms:created>
  <dcterms:modified xsi:type="dcterms:W3CDTF">2026-05-13T07:47:08Z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417c9c-3691-4867-ad0d-578eb65b96da_Enabled">
    <vt:lpwstr>true</vt:lpwstr>
  </property>
  <property fmtid="{D5CDD505-2E9C-101B-9397-08002B2CF9AE}" pid="3" name="MSIP_Label_c0417c9c-3691-4867-ad0d-578eb65b96da_SetDate">
    <vt:lpwstr>2025-01-27T14:07:14Z</vt:lpwstr>
  </property>
  <property fmtid="{D5CDD505-2E9C-101B-9397-08002B2CF9AE}" pid="4" name="MSIP_Label_c0417c9c-3691-4867-ad0d-578eb65b96da_Method">
    <vt:lpwstr>Standard</vt:lpwstr>
  </property>
  <property fmtid="{D5CDD505-2E9C-101B-9397-08002B2CF9AE}" pid="5" name="MSIP_Label_c0417c9c-3691-4867-ad0d-578eb65b96da_Name">
    <vt:lpwstr>defa4170-0d19-0005-0004-bc88714345d2</vt:lpwstr>
  </property>
  <property fmtid="{D5CDD505-2E9C-101B-9397-08002B2CF9AE}" pid="6" name="MSIP_Label_c0417c9c-3691-4867-ad0d-578eb65b96da_SiteId">
    <vt:lpwstr>0c5a5e9b-4968-4414-83c6-6d65f3404102</vt:lpwstr>
  </property>
  <property fmtid="{D5CDD505-2E9C-101B-9397-08002B2CF9AE}" pid="7" name="MSIP_Label_c0417c9c-3691-4867-ad0d-578eb65b96da_ActionId">
    <vt:lpwstr>13bb3a3f-2e28-45d0-83ec-30280e5503ed</vt:lpwstr>
  </property>
  <property fmtid="{D5CDD505-2E9C-101B-9397-08002B2CF9AE}" pid="8" name="MSIP_Label_c0417c9c-3691-4867-ad0d-578eb65b96da_ContentBits">
    <vt:lpwstr>0</vt:lpwstr>
  </property>
</Properties>
</file>